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-15" windowWidth="9720" windowHeight="7320" tabRatio="605"/>
  </bookViews>
  <sheets>
    <sheet name="9 месяцев" sheetId="71" r:id="rId1"/>
  </sheets>
  <definedNames>
    <definedName name="_xlnm.Print_Titles" localSheetId="0">'9 месяцев'!$5:$8</definedName>
    <definedName name="_xlnm.Print_Area" localSheetId="0">'9 месяцев'!$A$1:$N$205</definedName>
  </definedNames>
  <calcPr calcId="124519"/>
</workbook>
</file>

<file path=xl/calcChain.xml><?xml version="1.0" encoding="utf-8"?>
<calcChain xmlns="http://schemas.openxmlformats.org/spreadsheetml/2006/main">
  <c r="I45" i="71"/>
  <c r="I16"/>
  <c r="I17"/>
  <c r="K156"/>
  <c r="K151"/>
  <c r="K152"/>
  <c r="F157"/>
  <c r="C154" l="1"/>
  <c r="C65"/>
  <c r="F154" l="1"/>
  <c r="J16"/>
  <c r="H56"/>
  <c r="H59"/>
  <c r="K73"/>
  <c r="K71"/>
  <c r="F65"/>
  <c r="K45"/>
  <c r="K16"/>
  <c r="F119"/>
  <c r="C119"/>
  <c r="F117"/>
  <c r="C117"/>
  <c r="K184"/>
  <c r="K187"/>
  <c r="K188"/>
  <c r="K164"/>
  <c r="K165"/>
  <c r="K160"/>
  <c r="K161"/>
  <c r="J157"/>
  <c r="J153"/>
  <c r="J155"/>
  <c r="K158"/>
  <c r="K150"/>
  <c r="K140"/>
  <c r="K142"/>
  <c r="K143"/>
  <c r="K137"/>
  <c r="J144"/>
  <c r="J141"/>
  <c r="K132"/>
  <c r="K121"/>
  <c r="K122"/>
  <c r="J108"/>
  <c r="J109"/>
  <c r="J110"/>
  <c r="J111"/>
  <c r="J112"/>
  <c r="J114"/>
  <c r="K103"/>
  <c r="J103"/>
  <c r="J98"/>
  <c r="K95"/>
  <c r="K88"/>
  <c r="K90"/>
  <c r="K91"/>
  <c r="J86"/>
  <c r="J89"/>
  <c r="K83"/>
  <c r="K84"/>
  <c r="J82"/>
  <c r="J75"/>
  <c r="K77"/>
  <c r="K69"/>
  <c r="K70"/>
  <c r="K63"/>
  <c r="K38"/>
  <c r="K36"/>
  <c r="K30"/>
  <c r="C141"/>
  <c r="D96"/>
  <c r="E126"/>
  <c r="F201"/>
  <c r="F165"/>
  <c r="F164"/>
  <c r="F143"/>
  <c r="F142"/>
  <c r="F141"/>
  <c r="I141" s="1"/>
  <c r="H147"/>
  <c r="G66"/>
  <c r="G60"/>
  <c r="G96"/>
  <c r="G200"/>
  <c r="J63"/>
  <c r="D107"/>
  <c r="F153"/>
  <c r="G107"/>
  <c r="G37"/>
  <c r="H37"/>
  <c r="C177"/>
  <c r="C176"/>
  <c r="C170"/>
  <c r="C169"/>
  <c r="C165"/>
  <c r="C164"/>
  <c r="C161"/>
  <c r="C160"/>
  <c r="C158"/>
  <c r="C150"/>
  <c r="C38"/>
  <c r="C39"/>
  <c r="D37"/>
  <c r="E37"/>
  <c r="E147"/>
  <c r="K39"/>
  <c r="J39"/>
  <c r="F39"/>
  <c r="J38"/>
  <c r="F38"/>
  <c r="C12"/>
  <c r="G59" l="1"/>
  <c r="K147"/>
  <c r="F37"/>
  <c r="C37"/>
  <c r="I38"/>
  <c r="I39"/>
  <c r="E85"/>
  <c r="D193" l="1"/>
  <c r="D192" s="1"/>
  <c r="E193"/>
  <c r="E192" s="1"/>
  <c r="G193"/>
  <c r="H193"/>
  <c r="H192" s="1"/>
  <c r="G192"/>
  <c r="G11" l="1"/>
  <c r="C16"/>
  <c r="F16"/>
  <c r="F87"/>
  <c r="C87" l="1"/>
  <c r="C88"/>
  <c r="C89"/>
  <c r="C90"/>
  <c r="C91"/>
  <c r="C86"/>
  <c r="C84"/>
  <c r="C85" l="1"/>
  <c r="C130"/>
  <c r="C82"/>
  <c r="J184"/>
  <c r="J183"/>
  <c r="J173"/>
  <c r="J172"/>
  <c r="C157"/>
  <c r="I157" s="1"/>
  <c r="C155"/>
  <c r="I155" s="1"/>
  <c r="C153"/>
  <c r="I153" s="1"/>
  <c r="J125"/>
  <c r="J124"/>
  <c r="J123"/>
  <c r="C105"/>
  <c r="F173" l="1"/>
  <c r="F172"/>
  <c r="J167"/>
  <c r="J151"/>
  <c r="F124"/>
  <c r="F125"/>
  <c r="C124"/>
  <c r="C125"/>
  <c r="F105"/>
  <c r="I124" l="1"/>
  <c r="I125"/>
  <c r="F202"/>
  <c r="F200" s="1"/>
  <c r="L39" l="1"/>
  <c r="L38"/>
  <c r="K19"/>
  <c r="K20"/>
  <c r="K21"/>
  <c r="K43"/>
  <c r="K46"/>
  <c r="F182"/>
  <c r="F167"/>
  <c r="F166"/>
  <c r="J166"/>
  <c r="F106"/>
  <c r="H178"/>
  <c r="H162"/>
  <c r="H101"/>
  <c r="H18"/>
  <c r="C186"/>
  <c r="E178"/>
  <c r="E162"/>
  <c r="E18"/>
  <c r="C173"/>
  <c r="C172"/>
  <c r="C167"/>
  <c r="C166"/>
  <c r="I166" l="1"/>
  <c r="I167"/>
  <c r="K18"/>
  <c r="C198"/>
  <c r="C196"/>
  <c r="C197"/>
  <c r="C195"/>
  <c r="C199"/>
  <c r="C194"/>
  <c r="G162"/>
  <c r="D162"/>
  <c r="F199"/>
  <c r="F197"/>
  <c r="F196"/>
  <c r="F195"/>
  <c r="F82"/>
  <c r="I82" s="1"/>
  <c r="F86"/>
  <c r="I86" s="1"/>
  <c r="F89"/>
  <c r="I89" s="1"/>
  <c r="F193" l="1"/>
  <c r="F192" s="1"/>
  <c r="C193"/>
  <c r="C192" s="1"/>
  <c r="H33"/>
  <c r="D81"/>
  <c r="E81"/>
  <c r="G81"/>
  <c r="H81"/>
  <c r="D85"/>
  <c r="G85"/>
  <c r="H85"/>
  <c r="K85" s="1"/>
  <c r="I200"/>
  <c r="J200"/>
  <c r="K200"/>
  <c r="K81" l="1"/>
  <c r="J85"/>
  <c r="J81"/>
  <c r="D80"/>
  <c r="E80"/>
  <c r="G80"/>
  <c r="H80"/>
  <c r="D66"/>
  <c r="C106"/>
  <c r="C144"/>
  <c r="D24"/>
  <c r="F144"/>
  <c r="F91"/>
  <c r="I91" s="1"/>
  <c r="F90"/>
  <c r="I90" s="1"/>
  <c r="F88"/>
  <c r="I88" s="1"/>
  <c r="F84"/>
  <c r="I84" s="1"/>
  <c r="G40"/>
  <c r="J37" s="1"/>
  <c r="I144" l="1"/>
  <c r="F85"/>
  <c r="I85" s="1"/>
  <c r="C138"/>
  <c r="C136"/>
  <c r="E74" l="1"/>
  <c r="E66"/>
  <c r="E60"/>
  <c r="E40"/>
  <c r="E33"/>
  <c r="E96"/>
  <c r="D60"/>
  <c r="D33"/>
  <c r="E59" l="1"/>
  <c r="E56" s="1"/>
  <c r="G74"/>
  <c r="G56" s="1"/>
  <c r="G33"/>
  <c r="G32" s="1"/>
  <c r="C35"/>
  <c r="C132"/>
  <c r="C128"/>
  <c r="C129"/>
  <c r="C127"/>
  <c r="C100"/>
  <c r="C98"/>
  <c r="C43"/>
  <c r="C26"/>
  <c r="E32" l="1"/>
  <c r="G24"/>
  <c r="G23" s="1"/>
  <c r="C114" l="1"/>
  <c r="F114"/>
  <c r="F100"/>
  <c r="F43"/>
  <c r="I43" s="1"/>
  <c r="F36"/>
  <c r="C36"/>
  <c r="H40"/>
  <c r="F46"/>
  <c r="C46"/>
  <c r="H66"/>
  <c r="H60"/>
  <c r="C69"/>
  <c r="F69"/>
  <c r="H74"/>
  <c r="C77"/>
  <c r="F77"/>
  <c r="C95"/>
  <c r="F95"/>
  <c r="H96"/>
  <c r="H126"/>
  <c r="F129"/>
  <c r="F132"/>
  <c r="I132" s="1"/>
  <c r="H200"/>
  <c r="C204"/>
  <c r="H78"/>
  <c r="F103"/>
  <c r="C103"/>
  <c r="F63"/>
  <c r="C63"/>
  <c r="G52"/>
  <c r="C55"/>
  <c r="F55"/>
  <c r="I77" l="1"/>
  <c r="I95"/>
  <c r="I103"/>
  <c r="I63"/>
  <c r="I69"/>
  <c r="I36"/>
  <c r="K37"/>
  <c r="H32"/>
  <c r="I46"/>
  <c r="K183"/>
  <c r="K139" l="1"/>
  <c r="F127"/>
  <c r="F98"/>
  <c r="I98" s="1"/>
  <c r="F26"/>
  <c r="G18" l="1"/>
  <c r="J19" l="1"/>
  <c r="J20"/>
  <c r="J21"/>
  <c r="F18"/>
  <c r="L18" s="1"/>
  <c r="F19"/>
  <c r="F20"/>
  <c r="F21"/>
  <c r="F22"/>
  <c r="C19"/>
  <c r="C20"/>
  <c r="C21"/>
  <c r="C22"/>
  <c r="H17"/>
  <c r="G17"/>
  <c r="E17"/>
  <c r="D178"/>
  <c r="D18"/>
  <c r="D17" s="1"/>
  <c r="K17" l="1"/>
  <c r="C17"/>
  <c r="F17"/>
  <c r="C18"/>
  <c r="J18"/>
  <c r="J17"/>
  <c r="D23" l="1"/>
  <c r="E24"/>
  <c r="E23" s="1"/>
  <c r="H24"/>
  <c r="H23" s="1"/>
  <c r="J31"/>
  <c r="F31"/>
  <c r="C31"/>
  <c r="I31" l="1"/>
  <c r="F191"/>
  <c r="E135"/>
  <c r="F70"/>
  <c r="C70"/>
  <c r="I70" l="1"/>
  <c r="H107"/>
  <c r="E107"/>
  <c r="C107" s="1"/>
  <c r="J118"/>
  <c r="F118"/>
  <c r="C118"/>
  <c r="I118" l="1"/>
  <c r="J148" l="1"/>
  <c r="F149"/>
  <c r="C149"/>
  <c r="F57"/>
  <c r="C57"/>
  <c r="C191" l="1"/>
  <c r="C148"/>
  <c r="C146"/>
  <c r="F146"/>
  <c r="G178" l="1"/>
  <c r="F148"/>
  <c r="I148" s="1"/>
  <c r="G147"/>
  <c r="H135"/>
  <c r="J64"/>
  <c r="F64"/>
  <c r="C64"/>
  <c r="F110"/>
  <c r="I64" l="1"/>
  <c r="D147"/>
  <c r="F151"/>
  <c r="C151"/>
  <c r="C110"/>
  <c r="I110" s="1"/>
  <c r="D47"/>
  <c r="E47"/>
  <c r="G47"/>
  <c r="H47"/>
  <c r="K47" l="1"/>
  <c r="J47"/>
  <c r="I151"/>
  <c r="H11" l="1"/>
  <c r="E11"/>
  <c r="D11"/>
  <c r="C13"/>
  <c r="F13"/>
  <c r="J13"/>
  <c r="K13"/>
  <c r="I13" l="1"/>
  <c r="K191"/>
  <c r="K76"/>
  <c r="J186"/>
  <c r="J163"/>
  <c r="E200"/>
  <c r="D200"/>
  <c r="C203"/>
  <c r="H189"/>
  <c r="F128"/>
  <c r="H52"/>
  <c r="E52"/>
  <c r="D52"/>
  <c r="F54" l="1"/>
  <c r="C54"/>
  <c r="F190" l="1"/>
  <c r="G189"/>
  <c r="F186"/>
  <c r="F185"/>
  <c r="F175"/>
  <c r="F174"/>
  <c r="F171"/>
  <c r="F168"/>
  <c r="F163"/>
  <c r="F159"/>
  <c r="F156"/>
  <c r="F152"/>
  <c r="F138"/>
  <c r="F135" s="1"/>
  <c r="G135"/>
  <c r="F131"/>
  <c r="F130"/>
  <c r="G126"/>
  <c r="F123"/>
  <c r="F122"/>
  <c r="F121"/>
  <c r="F120"/>
  <c r="F116"/>
  <c r="F115"/>
  <c r="F113"/>
  <c r="F112"/>
  <c r="F111"/>
  <c r="F109"/>
  <c r="F108"/>
  <c r="F107"/>
  <c r="F104"/>
  <c r="F102"/>
  <c r="G101"/>
  <c r="F99"/>
  <c r="F97"/>
  <c r="F94"/>
  <c r="F93"/>
  <c r="F83"/>
  <c r="F81" s="1"/>
  <c r="F79"/>
  <c r="G78"/>
  <c r="F76"/>
  <c r="F75"/>
  <c r="F73"/>
  <c r="F68"/>
  <c r="F67"/>
  <c r="F62"/>
  <c r="F61"/>
  <c r="F58"/>
  <c r="F53"/>
  <c r="F52" s="1"/>
  <c r="F51"/>
  <c r="F50"/>
  <c r="F49"/>
  <c r="F48"/>
  <c r="F45"/>
  <c r="F44"/>
  <c r="F42"/>
  <c r="F41"/>
  <c r="F35"/>
  <c r="F34"/>
  <c r="F30"/>
  <c r="F29"/>
  <c r="F28"/>
  <c r="F27"/>
  <c r="F25"/>
  <c r="F15"/>
  <c r="F14"/>
  <c r="F12"/>
  <c r="H10"/>
  <c r="G10"/>
  <c r="C185"/>
  <c r="C156"/>
  <c r="C190"/>
  <c r="E189"/>
  <c r="K189" s="1"/>
  <c r="D189"/>
  <c r="C163"/>
  <c r="F80" l="1"/>
  <c r="F101"/>
  <c r="F162"/>
  <c r="F178"/>
  <c r="F60"/>
  <c r="F72"/>
  <c r="F78"/>
  <c r="H92"/>
  <c r="F126"/>
  <c r="F96"/>
  <c r="F74"/>
  <c r="F40"/>
  <c r="L37" s="1"/>
  <c r="F33"/>
  <c r="F24"/>
  <c r="F23" s="1"/>
  <c r="G92"/>
  <c r="G9" s="1"/>
  <c r="G205" s="1"/>
  <c r="F147"/>
  <c r="F11"/>
  <c r="F47"/>
  <c r="I163"/>
  <c r="I185"/>
  <c r="F189"/>
  <c r="H134"/>
  <c r="H133" s="1"/>
  <c r="G134"/>
  <c r="F66"/>
  <c r="C189"/>
  <c r="I191"/>
  <c r="G133" l="1"/>
  <c r="F32"/>
  <c r="H9"/>
  <c r="H205" s="1"/>
  <c r="F92"/>
  <c r="F10"/>
  <c r="F71"/>
  <c r="F59"/>
  <c r="F134"/>
  <c r="F133" s="1"/>
  <c r="F9" l="1"/>
  <c r="F205" s="1"/>
  <c r="F56"/>
  <c r="M134" l="1"/>
  <c r="M179"/>
  <c r="N204"/>
  <c r="M202"/>
  <c r="N201"/>
  <c r="L201"/>
  <c r="M204"/>
  <c r="L154"/>
  <c r="N154"/>
  <c r="M180"/>
  <c r="M178"/>
  <c r="N203"/>
  <c r="L202"/>
  <c r="M201"/>
  <c r="L204"/>
  <c r="M154"/>
  <c r="N65"/>
  <c r="M65"/>
  <c r="M187"/>
  <c r="L187"/>
  <c r="L181"/>
  <c r="K174"/>
  <c r="K176"/>
  <c r="N169"/>
  <c r="L169"/>
  <c r="N164"/>
  <c r="L164"/>
  <c r="K171"/>
  <c r="K170"/>
  <c r="M160"/>
  <c r="L161"/>
  <c r="N161"/>
  <c r="M157"/>
  <c r="L158"/>
  <c r="N158"/>
  <c r="M153"/>
  <c r="L155"/>
  <c r="N155"/>
  <c r="L141"/>
  <c r="L143"/>
  <c r="L125"/>
  <c r="L119"/>
  <c r="M85"/>
  <c r="M87"/>
  <c r="L86"/>
  <c r="M82"/>
  <c r="M188"/>
  <c r="L188"/>
  <c r="L180"/>
  <c r="K173"/>
  <c r="K175"/>
  <c r="K177"/>
  <c r="N170"/>
  <c r="L170"/>
  <c r="N165"/>
  <c r="L165"/>
  <c r="K169"/>
  <c r="L160"/>
  <c r="N160"/>
  <c r="M161"/>
  <c r="L157"/>
  <c r="N157"/>
  <c r="M158"/>
  <c r="L153"/>
  <c r="N153"/>
  <c r="M155"/>
  <c r="L142"/>
  <c r="L124"/>
  <c r="N119"/>
  <c r="L117"/>
  <c r="L105"/>
  <c r="M86"/>
  <c r="L85"/>
  <c r="L87"/>
  <c r="L82"/>
  <c r="N117"/>
  <c r="M57"/>
  <c r="M143"/>
  <c r="M141"/>
  <c r="M142"/>
  <c r="M117"/>
  <c r="M119"/>
  <c r="N181"/>
  <c r="N192"/>
  <c r="M39"/>
  <c r="M38"/>
  <c r="N39"/>
  <c r="N38"/>
  <c r="N37"/>
  <c r="M37"/>
  <c r="N87"/>
  <c r="N16"/>
  <c r="M16"/>
  <c r="N85"/>
  <c r="N64"/>
  <c r="N69"/>
  <c r="N73"/>
  <c r="N77"/>
  <c r="N36"/>
  <c r="N24"/>
  <c r="L134"/>
  <c r="N82"/>
  <c r="N86"/>
  <c r="N61"/>
  <c r="N66"/>
  <c r="N70"/>
  <c r="N74"/>
  <c r="N33"/>
  <c r="N40"/>
  <c r="N44"/>
  <c r="N25"/>
  <c r="N29"/>
  <c r="L133"/>
  <c r="N83"/>
  <c r="N57"/>
  <c r="N62"/>
  <c r="N67"/>
  <c r="N71"/>
  <c r="N75"/>
  <c r="N34"/>
  <c r="N41"/>
  <c r="N45"/>
  <c r="N26"/>
  <c r="N30"/>
  <c r="N84"/>
  <c r="N58"/>
  <c r="N63"/>
  <c r="N68"/>
  <c r="N72"/>
  <c r="N76"/>
  <c r="N35"/>
  <c r="N42"/>
  <c r="N46"/>
  <c r="N27"/>
  <c r="N31"/>
  <c r="N43"/>
  <c r="N28"/>
  <c r="M190"/>
  <c r="M189"/>
  <c r="N60"/>
  <c r="N59"/>
  <c r="M9"/>
  <c r="N9"/>
  <c r="N184"/>
  <c r="N187"/>
  <c r="N188"/>
  <c r="N177"/>
  <c r="N180"/>
  <c r="N176"/>
  <c r="N125"/>
  <c r="N105"/>
  <c r="N124"/>
  <c r="L176"/>
  <c r="L177"/>
  <c r="M176"/>
  <c r="M177"/>
  <c r="M169"/>
  <c r="M170"/>
  <c r="M164"/>
  <c r="M165"/>
  <c r="M125"/>
  <c r="M105"/>
  <c r="M124"/>
  <c r="N21"/>
  <c r="N18"/>
  <c r="N22"/>
  <c r="N19"/>
  <c r="N20"/>
  <c r="L21"/>
  <c r="L19"/>
  <c r="L20"/>
  <c r="L22"/>
  <c r="N17"/>
  <c r="L17"/>
  <c r="N47"/>
  <c r="M47"/>
  <c r="L47"/>
  <c r="L178"/>
  <c r="L183"/>
  <c r="N183"/>
  <c r="M185"/>
  <c r="L186"/>
  <c r="N186"/>
  <c r="L173"/>
  <c r="N173"/>
  <c r="M174"/>
  <c r="M175"/>
  <c r="M166"/>
  <c r="L167"/>
  <c r="N167"/>
  <c r="M168"/>
  <c r="L171"/>
  <c r="N171"/>
  <c r="M172"/>
  <c r="L149"/>
  <c r="N149"/>
  <c r="M150"/>
  <c r="L151"/>
  <c r="N151"/>
  <c r="M152"/>
  <c r="L156"/>
  <c r="N156"/>
  <c r="M159"/>
  <c r="M138"/>
  <c r="M139"/>
  <c r="M140"/>
  <c r="M144"/>
  <c r="M145"/>
  <c r="M146"/>
  <c r="M137"/>
  <c r="L128"/>
  <c r="N128"/>
  <c r="M129"/>
  <c r="L130"/>
  <c r="N130"/>
  <c r="M131"/>
  <c r="L132"/>
  <c r="N132"/>
  <c r="M127"/>
  <c r="L112"/>
  <c r="N112"/>
  <c r="M113"/>
  <c r="L114"/>
  <c r="N114"/>
  <c r="M115"/>
  <c r="L116"/>
  <c r="N116"/>
  <c r="M118"/>
  <c r="L120"/>
  <c r="N120"/>
  <c r="M121"/>
  <c r="L122"/>
  <c r="N122"/>
  <c r="M123"/>
  <c r="M108"/>
  <c r="L109"/>
  <c r="N109"/>
  <c r="M110"/>
  <c r="L111"/>
  <c r="N111"/>
  <c r="L106"/>
  <c r="N106"/>
  <c r="L108"/>
  <c r="M109"/>
  <c r="L110"/>
  <c r="M111"/>
  <c r="M106"/>
  <c r="L182"/>
  <c r="N182"/>
  <c r="L185"/>
  <c r="N185"/>
  <c r="M186"/>
  <c r="M173"/>
  <c r="L174"/>
  <c r="N174"/>
  <c r="L175"/>
  <c r="N175"/>
  <c r="L166"/>
  <c r="N166"/>
  <c r="M167"/>
  <c r="L168"/>
  <c r="N168"/>
  <c r="M171"/>
  <c r="L172"/>
  <c r="N172"/>
  <c r="M149"/>
  <c r="L150"/>
  <c r="N150"/>
  <c r="M151"/>
  <c r="L152"/>
  <c r="N152"/>
  <c r="M156"/>
  <c r="L159"/>
  <c r="N159"/>
  <c r="L139"/>
  <c r="L140"/>
  <c r="L145"/>
  <c r="L137"/>
  <c r="M128"/>
  <c r="L129"/>
  <c r="N129"/>
  <c r="M130"/>
  <c r="L131"/>
  <c r="N131"/>
  <c r="M132"/>
  <c r="N127"/>
  <c r="L127"/>
  <c r="M112"/>
  <c r="L113"/>
  <c r="N113"/>
  <c r="M114"/>
  <c r="L115"/>
  <c r="N115"/>
  <c r="M116"/>
  <c r="L118"/>
  <c r="N118"/>
  <c r="M120"/>
  <c r="L121"/>
  <c r="N121"/>
  <c r="M122"/>
  <c r="L123"/>
  <c r="N123"/>
  <c r="N108"/>
  <c r="N110"/>
  <c r="L144"/>
  <c r="L146"/>
  <c r="L138"/>
  <c r="N102"/>
  <c r="N103"/>
  <c r="M104"/>
  <c r="N98"/>
  <c r="M99"/>
  <c r="N100"/>
  <c r="M94"/>
  <c r="N95"/>
  <c r="N97"/>
  <c r="M93"/>
  <c r="M89"/>
  <c r="N90"/>
  <c r="M91"/>
  <c r="M84"/>
  <c r="N88"/>
  <c r="M13"/>
  <c r="N14"/>
  <c r="M102"/>
  <c r="M103"/>
  <c r="N104"/>
  <c r="M98"/>
  <c r="N99"/>
  <c r="M100"/>
  <c r="N94"/>
  <c r="M95"/>
  <c r="M97"/>
  <c r="N93"/>
  <c r="L89"/>
  <c r="N89"/>
  <c r="M90"/>
  <c r="N91"/>
  <c r="M83"/>
  <c r="L84"/>
  <c r="M88"/>
  <c r="M81"/>
  <c r="M75"/>
  <c r="M76"/>
  <c r="M77"/>
  <c r="M69"/>
  <c r="M70"/>
  <c r="M63"/>
  <c r="M64"/>
  <c r="M46"/>
  <c r="M43"/>
  <c r="M36"/>
  <c r="N13"/>
  <c r="M14"/>
  <c r="L81"/>
  <c r="N81"/>
  <c r="L91"/>
  <c r="L88"/>
  <c r="L90"/>
  <c r="L63"/>
  <c r="N96"/>
  <c r="L36"/>
  <c r="L95"/>
  <c r="L46"/>
  <c r="L103"/>
  <c r="L69"/>
  <c r="L43"/>
  <c r="L77"/>
  <c r="L100"/>
  <c r="L98"/>
  <c r="L70"/>
  <c r="L57"/>
  <c r="L64"/>
  <c r="L13"/>
  <c r="L61"/>
  <c r="L73"/>
  <c r="L79"/>
  <c r="L35"/>
  <c r="L48"/>
  <c r="L68"/>
  <c r="L94"/>
  <c r="M101"/>
  <c r="L104"/>
  <c r="N101"/>
  <c r="L49"/>
  <c r="L58"/>
  <c r="L67"/>
  <c r="L83"/>
  <c r="M96"/>
  <c r="L14"/>
  <c r="L44"/>
  <c r="L50"/>
  <c r="L76"/>
  <c r="L97"/>
  <c r="L102"/>
  <c r="L45"/>
  <c r="L51"/>
  <c r="L62"/>
  <c r="L75"/>
  <c r="L93"/>
  <c r="L99"/>
  <c r="L101"/>
  <c r="L72"/>
  <c r="L60"/>
  <c r="L96"/>
  <c r="L74"/>
  <c r="L66"/>
  <c r="L71"/>
  <c r="L59"/>
  <c r="M55"/>
  <c r="M26"/>
  <c r="M18"/>
  <c r="M20"/>
  <c r="M22"/>
  <c r="M19"/>
  <c r="M21"/>
  <c r="M17"/>
  <c r="M31"/>
  <c r="N148"/>
  <c r="M148"/>
  <c r="L148"/>
  <c r="M50"/>
  <c r="M147"/>
  <c r="K168"/>
  <c r="L163"/>
  <c r="L136"/>
  <c r="N50"/>
  <c r="L179"/>
  <c r="L191"/>
  <c r="M54"/>
  <c r="L189"/>
  <c r="K172"/>
  <c r="L162"/>
  <c r="L54"/>
  <c r="M51"/>
  <c r="L147"/>
  <c r="L135"/>
  <c r="L203"/>
  <c r="L190"/>
  <c r="N51"/>
  <c r="M203"/>
  <c r="N54"/>
  <c r="C104"/>
  <c r="C76"/>
  <c r="I76" s="1"/>
  <c r="C75"/>
  <c r="I75" s="1"/>
  <c r="C202"/>
  <c r="I186"/>
  <c r="K178"/>
  <c r="J162"/>
  <c r="D135"/>
  <c r="K136"/>
  <c r="L200" l="1"/>
  <c r="N200"/>
  <c r="M133"/>
  <c r="C74"/>
  <c r="K162"/>
  <c r="E134"/>
  <c r="K74"/>
  <c r="D74"/>
  <c r="J74" s="1"/>
  <c r="C51"/>
  <c r="C50"/>
  <c r="C28"/>
  <c r="C200"/>
  <c r="J185"/>
  <c r="K94"/>
  <c r="C112"/>
  <c r="I112" s="1"/>
  <c r="C113"/>
  <c r="C99"/>
  <c r="C94"/>
  <c r="I94" s="1"/>
  <c r="E133" l="1"/>
  <c r="K133" s="1"/>
  <c r="I74"/>
  <c r="K68"/>
  <c r="D134" l="1"/>
  <c r="D133" s="1"/>
  <c r="J133" s="1"/>
  <c r="J178"/>
  <c r="E101" l="1"/>
  <c r="E92" s="1"/>
  <c r="C58"/>
  <c r="K80"/>
  <c r="D71"/>
  <c r="K66"/>
  <c r="C68"/>
  <c r="C131"/>
  <c r="C126" s="1"/>
  <c r="C41"/>
  <c r="C42"/>
  <c r="C44"/>
  <c r="C45"/>
  <c r="C40" l="1"/>
  <c r="I68"/>
  <c r="I37" l="1"/>
  <c r="J96"/>
  <c r="E10"/>
  <c r="D10"/>
  <c r="I12"/>
  <c r="C14"/>
  <c r="I14" s="1"/>
  <c r="C15"/>
  <c r="I15" s="1"/>
  <c r="K33"/>
  <c r="D40"/>
  <c r="D78"/>
  <c r="J78" s="1"/>
  <c r="D101"/>
  <c r="J101" s="1"/>
  <c r="J107"/>
  <c r="D126"/>
  <c r="C25"/>
  <c r="I20" s="1"/>
  <c r="C27"/>
  <c r="I21" s="1"/>
  <c r="C29"/>
  <c r="I29" s="1"/>
  <c r="C30"/>
  <c r="I30" s="1"/>
  <c r="C34"/>
  <c r="C33" s="1"/>
  <c r="C48"/>
  <c r="I48" s="1"/>
  <c r="C49"/>
  <c r="I49" s="1"/>
  <c r="C53"/>
  <c r="C61"/>
  <c r="I61" s="1"/>
  <c r="C62"/>
  <c r="I62" s="1"/>
  <c r="C67"/>
  <c r="C66" s="1"/>
  <c r="C73"/>
  <c r="C72" s="1"/>
  <c r="C71" s="1"/>
  <c r="I71" s="1"/>
  <c r="C79"/>
  <c r="C78" s="1"/>
  <c r="C83"/>
  <c r="C81" s="1"/>
  <c r="C93"/>
  <c r="I93" s="1"/>
  <c r="C97"/>
  <c r="C102"/>
  <c r="I102" s="1"/>
  <c r="C108"/>
  <c r="I108" s="1"/>
  <c r="C109"/>
  <c r="I109" s="1"/>
  <c r="C111"/>
  <c r="I111" s="1"/>
  <c r="C115"/>
  <c r="C116"/>
  <c r="C120"/>
  <c r="C121"/>
  <c r="I121" s="1"/>
  <c r="C122"/>
  <c r="I122" s="1"/>
  <c r="C123"/>
  <c r="I123" s="1"/>
  <c r="C135"/>
  <c r="C152"/>
  <c r="I152" s="1"/>
  <c r="C159"/>
  <c r="I159" s="1"/>
  <c r="C168"/>
  <c r="C171"/>
  <c r="I171" s="1"/>
  <c r="C174"/>
  <c r="I174" s="1"/>
  <c r="C175"/>
  <c r="I175" s="1"/>
  <c r="J190"/>
  <c r="I190"/>
  <c r="J182"/>
  <c r="J179"/>
  <c r="J175"/>
  <c r="J174"/>
  <c r="J171"/>
  <c r="J168"/>
  <c r="J159"/>
  <c r="J152"/>
  <c r="J147"/>
  <c r="J138"/>
  <c r="J135"/>
  <c r="K107"/>
  <c r="J102"/>
  <c r="K101"/>
  <c r="J93"/>
  <c r="J80"/>
  <c r="J79"/>
  <c r="J67"/>
  <c r="J66"/>
  <c r="K62"/>
  <c r="J62"/>
  <c r="J61"/>
  <c r="K60"/>
  <c r="J60"/>
  <c r="K49"/>
  <c r="J48"/>
  <c r="J44"/>
  <c r="I44"/>
  <c r="K42"/>
  <c r="I42"/>
  <c r="J41"/>
  <c r="I41"/>
  <c r="K40"/>
  <c r="K35"/>
  <c r="I35"/>
  <c r="J34"/>
  <c r="J33"/>
  <c r="J30"/>
  <c r="J29"/>
  <c r="J27"/>
  <c r="J25"/>
  <c r="J24"/>
  <c r="K23"/>
  <c r="J15"/>
  <c r="K14"/>
  <c r="J14"/>
  <c r="K12"/>
  <c r="J12"/>
  <c r="K11"/>
  <c r="D59"/>
  <c r="D56" s="1"/>
  <c r="C80" l="1"/>
  <c r="I80" s="1"/>
  <c r="I81"/>
  <c r="J40"/>
  <c r="D32"/>
  <c r="J32" s="1"/>
  <c r="C32"/>
  <c r="I25"/>
  <c r="I34"/>
  <c r="I67"/>
  <c r="C162"/>
  <c r="I79"/>
  <c r="I27"/>
  <c r="D92"/>
  <c r="J92" s="1"/>
  <c r="C96"/>
  <c r="I96" s="1"/>
  <c r="C60"/>
  <c r="C59" s="1"/>
  <c r="C56" s="1"/>
  <c r="I83"/>
  <c r="I168"/>
  <c r="C101"/>
  <c r="I101" s="1"/>
  <c r="E9"/>
  <c r="C24"/>
  <c r="C47"/>
  <c r="I47" s="1"/>
  <c r="I138"/>
  <c r="C11"/>
  <c r="K135"/>
  <c r="C52"/>
  <c r="C178"/>
  <c r="K126"/>
  <c r="J11"/>
  <c r="K92"/>
  <c r="I40"/>
  <c r="I135"/>
  <c r="I189"/>
  <c r="J189"/>
  <c r="I126"/>
  <c r="I66"/>
  <c r="J10"/>
  <c r="I78"/>
  <c r="J23"/>
  <c r="K134"/>
  <c r="C10" l="1"/>
  <c r="I10" s="1"/>
  <c r="I11"/>
  <c r="C92"/>
  <c r="I92" s="1"/>
  <c r="I60"/>
  <c r="E205"/>
  <c r="I33"/>
  <c r="C23"/>
  <c r="I23" s="1"/>
  <c r="I19"/>
  <c r="D9"/>
  <c r="D205" s="1"/>
  <c r="I162"/>
  <c r="C147"/>
  <c r="I147" s="1"/>
  <c r="K10"/>
  <c r="J59"/>
  <c r="I178"/>
  <c r="K32"/>
  <c r="J134"/>
  <c r="K59"/>
  <c r="I107"/>
  <c r="J56"/>
  <c r="I24"/>
  <c r="K56"/>
  <c r="I59"/>
  <c r="I18" l="1"/>
  <c r="C9"/>
  <c r="I9" s="1"/>
  <c r="C134"/>
  <c r="C133" s="1"/>
  <c r="I133" s="1"/>
  <c r="M191"/>
  <c r="N191"/>
  <c r="I32"/>
  <c r="I56"/>
  <c r="K9"/>
  <c r="J9"/>
  <c r="C205" l="1"/>
  <c r="I134"/>
  <c r="K205"/>
  <c r="J205"/>
  <c r="M136" l="1"/>
  <c r="M74"/>
  <c r="M28"/>
  <c r="N202"/>
  <c r="N190"/>
  <c r="N163"/>
  <c r="N78"/>
  <c r="N49"/>
  <c r="N12"/>
  <c r="M163"/>
  <c r="M162"/>
  <c r="M79"/>
  <c r="M68"/>
  <c r="M61"/>
  <c r="M53"/>
  <c r="M48"/>
  <c r="M45"/>
  <c r="M42"/>
  <c r="M35"/>
  <c r="M30"/>
  <c r="M25"/>
  <c r="M15"/>
  <c r="N189"/>
  <c r="N179"/>
  <c r="N79"/>
  <c r="N53"/>
  <c r="N48"/>
  <c r="N15"/>
  <c r="M73"/>
  <c r="M67"/>
  <c r="M62"/>
  <c r="M58"/>
  <c r="M49"/>
  <c r="M44"/>
  <c r="M41"/>
  <c r="M34"/>
  <c r="M29"/>
  <c r="M27"/>
  <c r="M12"/>
  <c r="N52"/>
  <c r="M52"/>
  <c r="M66"/>
  <c r="M33"/>
  <c r="M60"/>
  <c r="M24"/>
  <c r="N107"/>
  <c r="M11"/>
  <c r="N80"/>
  <c r="M107"/>
  <c r="M135"/>
  <c r="M80"/>
  <c r="M32"/>
  <c r="M78"/>
  <c r="M23"/>
  <c r="N11"/>
  <c r="M72"/>
  <c r="M126"/>
  <c r="M92"/>
  <c r="N126"/>
  <c r="N23"/>
  <c r="M40"/>
  <c r="N10"/>
  <c r="M71"/>
  <c r="N32"/>
  <c r="N92"/>
  <c r="M10"/>
  <c r="M59"/>
  <c r="M56"/>
  <c r="N56"/>
  <c r="L9"/>
  <c r="L205" s="1"/>
  <c r="L41"/>
  <c r="L42"/>
  <c r="L15"/>
  <c r="L33"/>
  <c r="L30"/>
  <c r="L40"/>
  <c r="L34"/>
  <c r="L24"/>
  <c r="L126"/>
  <c r="L32"/>
  <c r="L92"/>
  <c r="L52"/>
  <c r="L53"/>
  <c r="L11"/>
  <c r="L27"/>
  <c r="L25"/>
  <c r="L23"/>
  <c r="L29"/>
  <c r="L12"/>
  <c r="L107"/>
  <c r="L10"/>
  <c r="I205"/>
  <c r="L56"/>
  <c r="L80"/>
  <c r="L78"/>
  <c r="N205" l="1"/>
  <c r="M205"/>
</calcChain>
</file>

<file path=xl/sharedStrings.xml><?xml version="1.0" encoding="utf-8"?>
<sst xmlns="http://schemas.openxmlformats.org/spreadsheetml/2006/main" count="417" uniqueCount="409">
  <si>
    <t>Безвозмездные поступления от других бюджетов бюджетной системы Российской Федерации</t>
  </si>
  <si>
    <t>консолид.</t>
  </si>
  <si>
    <t>% исполнения к плану</t>
  </si>
  <si>
    <t>в том числе</t>
  </si>
  <si>
    <t>муницип. район</t>
  </si>
  <si>
    <t>поселения</t>
  </si>
  <si>
    <t>Иные межбюджетные трансферты</t>
  </si>
  <si>
    <t>000 1 00 00000 00 0000 000</t>
  </si>
  <si>
    <t>000 1 01 02000 01 0000 110</t>
  </si>
  <si>
    <t>Налог на доходы физических лиц</t>
  </si>
  <si>
    <t>000 1 01 02030 01 0000 110</t>
  </si>
  <si>
    <t>000 1 01 02040 01 0000 110</t>
  </si>
  <si>
    <t>000 1 05 00000 00 0000 000</t>
  </si>
  <si>
    <t>НАЛОГИ НА СОВОКУПНЫЙ ДОХОД</t>
  </si>
  <si>
    <t>Единый  налог  на  вмененный  доход для отдельных видов деятельности</t>
  </si>
  <si>
    <t>000 1 06 00000 00 0000 000</t>
  </si>
  <si>
    <t>НАЛОГИ НА ИМУЩЕСТВО</t>
  </si>
  <si>
    <t>Налог на имущество физических лиц</t>
  </si>
  <si>
    <t>Земельный налог</t>
  </si>
  <si>
    <t>000 1 08 00000 00 0000 000</t>
  </si>
  <si>
    <t>000 1 08 03010 01 0000 110</t>
  </si>
  <si>
    <t>000 1 11 00000 00 0000 000</t>
  </si>
  <si>
    <t>000 1 11 05000 00 0000 120</t>
  </si>
  <si>
    <t>000 1 12 00000 00 0000 000</t>
  </si>
  <si>
    <t>ПЛАТЕЖИ ПРИ ПОЛЬЗОВАНИИ ПРИРОДНЫМИ РЕСУРСАМИ</t>
  </si>
  <si>
    <t>000 1 12 01000 01 0000 120</t>
  </si>
  <si>
    <t>Плата за негативное воздействие  на окружающую среду</t>
  </si>
  <si>
    <t>000 1 14 00000 00 0000 000</t>
  </si>
  <si>
    <t>ДОХОДЫ ОТ ПРОДАЖИ МАТЕРИАЛЬНЫХ И НЕМАТЕРИАЛЬНЫХ АКТИВОВ</t>
  </si>
  <si>
    <t>000 1 16 00000 00 0000 000</t>
  </si>
  <si>
    <t>000 1 17 00000 00 0000 000</t>
  </si>
  <si>
    <t>ПРОЧИЕ НЕНАЛОГОВЫЕ ДОХОДЫ</t>
  </si>
  <si>
    <t>000 2 00 00000 00 0000 000</t>
  </si>
  <si>
    <t>БЕЗВОЗМЕЗДНЫЕ ПОСТУПЛЕНИЯ</t>
  </si>
  <si>
    <t>000 2 02 00000 00 0000 000</t>
  </si>
  <si>
    <t>000 1 06 06000 00 0000 110</t>
  </si>
  <si>
    <t>ШТРАФЫ, САНКЦИИ, ВОЗМЕЩЕНИЕ
УЩЕРБА</t>
  </si>
  <si>
    <t>000 1 06 01000 00 0000 110</t>
  </si>
  <si>
    <t>000 1 11 05035 05 0000 120</t>
  </si>
  <si>
    <t>000 1 14 01050 05 0000 410</t>
  </si>
  <si>
    <t>000 1 01 00000 00 0000 000</t>
  </si>
  <si>
    <t>000 1 17 05050 05 0000 180</t>
  </si>
  <si>
    <t>000 1 06 01030 05 0000 110</t>
  </si>
  <si>
    <t>Прочие неналоговые доходы  бюджетов муниципальных районов</t>
  </si>
  <si>
    <t xml:space="preserve">Код бюджетной классификации </t>
  </si>
  <si>
    <t>НАЛОГИ НА ПРИБЫЛЬ, ДОХОДЫ</t>
  </si>
  <si>
    <t xml:space="preserve">Наименование  доходов </t>
  </si>
  <si>
    <t>000 1 14 02000 00 0000 000</t>
  </si>
  <si>
    <t xml:space="preserve">Доходы от продажи квартир, находящихся в собственности  муниципальных районов </t>
  </si>
  <si>
    <t>000 1 01 02010 01 0000 110</t>
  </si>
  <si>
    <t>000 1 11 05010 00 0000 120</t>
  </si>
  <si>
    <t>НАЛОГОВЫЕ  И  НЕНАЛОГОВЫЕ  ДОХОДЫ</t>
  </si>
  <si>
    <t>Налог, взимаемый  в связи с  применением упрощенной системы налогообложения</t>
  </si>
  <si>
    <t>Налог, взимаемый  с налогоплательщиков,
выбравших в качестве объекта налогообложения доходы, уменьшенные на величину расходов</t>
  </si>
  <si>
    <t xml:space="preserve">Единый  сельскохозяйственный налог  </t>
  </si>
  <si>
    <t>000 1 09 00000 00 0000 000</t>
  </si>
  <si>
    <t>ЗАДОЛЖЕННОСТЬ И ПЕРЕРАСЧЕТЫ ПО ОТМЕНЕННЫМ НАЛОГАМ, СБОРАМ И ИНЫМ ОБЯЗАТЕЛЬНЫМ ПЛАТЕЖАМ</t>
  </si>
  <si>
    <t>000 1 09 04050 05 0000 110</t>
  </si>
  <si>
    <t>Земельный налог (по обязательствам, возникшим до 1 января 2006 года), мобилизуемый на межселенных территориях</t>
  </si>
  <si>
    <t>000 1 17 01050 05 0000 180</t>
  </si>
  <si>
    <t>Невыясненные поступления, зачисляемые в бюджеты  муниципальных районов</t>
  </si>
  <si>
    <t xml:space="preserve">Прочие безвозмездные поступления в  бюджеты муниципальных районов </t>
  </si>
  <si>
    <t>000 1 11 07000 00 0000 120</t>
  </si>
  <si>
    <t>Платежи от государственных и муниципальных унитарных предприятий</t>
  </si>
  <si>
    <t>000 1 11 03050 05 0000 120</t>
  </si>
  <si>
    <t>Проценты, полученные от предоставления бюджетных кредитов внутри страны за счет средств бюджетов муниципальных районов</t>
  </si>
  <si>
    <t>000 1 14 06000 00 0000 430</t>
  </si>
  <si>
    <t>000 1 14 06013 05 0000 430</t>
  </si>
  <si>
    <t>000 1 14 06025 05 0000 430</t>
  </si>
  <si>
    <t xml:space="preserve">                                                        </t>
  </si>
  <si>
    <t>ГОСУДАРСТВЕННАЯ ПОШЛИНА</t>
  </si>
  <si>
    <t>Государственная пошлина по делам,
рассматриваемым в судах общей юрисдикции, мировыми судьями (за исключением Верховного Суда Российской Федерации)</t>
  </si>
  <si>
    <t xml:space="preserve"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 </t>
  </si>
  <si>
    <t>000 1 11 05030 00 0000 120</t>
  </si>
  <si>
    <t>000 1 13 00000 00 0000 000</t>
  </si>
  <si>
    <t>ДОХОДЫ ОТ ОКАЗАНИЯ ПЛАТНЫХ УСЛУГ И КОМПЕНСАЦИИ ЗАТРАТ ГОСУДАРСТВА</t>
  </si>
  <si>
    <t>000 1 06 01030 10 0000 110</t>
  </si>
  <si>
    <t>000 1 08 04020 01 0000 110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</si>
  <si>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 Российской Федерации на совершение нотариальных действий</t>
  </si>
  <si>
    <t>000 1 17 05050 10 0000 180</t>
  </si>
  <si>
    <t>ПРОЧИЕ БЕЗВОЗМЕЗДНЫЕ ПОСТУПЛЕНИЯ</t>
  </si>
  <si>
    <t>Итого доходов</t>
  </si>
  <si>
    <t>000 8 50 00000 00 0000 000</t>
  </si>
  <si>
    <t>ДОХОДЫ ОТ ИСПОЛЬЗОВАНИЯ
ИМУЩЕСТВА, НАХОДЯЩЕГОСЯ 
В ГОСУДАРСТВЕННОЙ И МУНИЦИПАЛЬНОЙ СОБСТВЕННОСТИ</t>
  </si>
  <si>
    <t>к аналитической  записке</t>
  </si>
  <si>
    <t>000 1 11 05035 10 0000 120</t>
  </si>
  <si>
    <t>Дотации  бюджетам муниципальных районов на поддержку мер по обеспечению сбалансированности бюджетов</t>
  </si>
  <si>
    <t>000 1 17 01050 10 0000 180</t>
  </si>
  <si>
    <t>000 1 11 09045 10 0000 120</t>
  </si>
  <si>
    <t>000 1 14 01050 10 0000 410</t>
  </si>
  <si>
    <t xml:space="preserve"> </t>
  </si>
  <si>
    <t>доля  исполнения в общем объеме доходов  консолидированного бюджета, %</t>
  </si>
  <si>
    <t>Таблица 1</t>
  </si>
  <si>
    <t>000 1 05 01050 01 0000 110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</si>
  <si>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муниципальных районов</t>
  </si>
  <si>
    <t>Государственная пошлина за выдачу разрешения на установку рекламной конструкции</t>
  </si>
  <si>
    <t>000 1 11 09045 05 0000 120</t>
  </si>
  <si>
    <t xml:space="preserve">Прочие поступления от использования имущества, находящегося в собственности муниципальных районов ( за исключением имущества муниципальных бюджетных и  автономных учреждений, а также имущества муниципальных унитарных предприятий, в том числе казенных) </t>
  </si>
  <si>
    <t>000 1 11 09040 00 0000 120</t>
  </si>
  <si>
    <t xml:space="preserve">Прочие поступления от использования имущества, находящегося в государственной и муниципальной собственности ( за исключением имущества бюджетных и  автономных учреждений, а также имущества государственных и муниципальных унитарных предприятий, в том числе казенных) </t>
  </si>
  <si>
    <t>000 2 18 00000 00 0000 000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</si>
  <si>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</si>
  <si>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</si>
  <si>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</t>
  </si>
  <si>
    <t>000 1 09 07030 05 0000 110</t>
  </si>
  <si>
    <t>Целевые сборы с граждан и предприятий, учреждений,
организаций на содержание милиции,на благоустройство территорий,на нужды образования и другие цели, мобилизуемые на территориях муниципальных районов</t>
  </si>
  <si>
    <t>000 1 01 02020 01 0000 110</t>
  </si>
  <si>
    <t>000 1 11 01050 05 0000 120</t>
  </si>
  <si>
    <t>000 1 14 02053 05 0000 410</t>
  </si>
  <si>
    <t>000 1 14 02053 10 0000 410</t>
  </si>
  <si>
    <t>000 1 13 02000 00 0000 130</t>
  </si>
  <si>
    <t>000 1 13 01000 00 0000 130</t>
  </si>
  <si>
    <t>000 1 11 05075 10 0000 120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</si>
  <si>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</si>
  <si>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</si>
  <si>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</si>
  <si>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</si>
  <si>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</si>
  <si>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000 1 05 01012 01 0000 110</t>
  </si>
  <si>
    <t>000 1 06 06033 05 0000 110</t>
  </si>
  <si>
    <t>000 1 06 06033 10 0000 110</t>
  </si>
  <si>
    <t>000 1 06 06043 05 0000 110</t>
  </si>
  <si>
    <t>000 1 06 06043 10 0000 110</t>
  </si>
  <si>
    <t>000 1 06 06033 13 0000 10</t>
  </si>
  <si>
    <t>000 1 06 06043 13 0000 110</t>
  </si>
  <si>
    <t>000 1 09 07050 05 0000 110</t>
  </si>
  <si>
    <t>000 1 11 05013 05 0000 120</t>
  </si>
  <si>
    <t>000 1 11 05013 10 0000 120</t>
  </si>
  <si>
    <t>000 1 11 05013 13 0000 120</t>
  </si>
  <si>
    <t>000 1 14 06013 13 0000 430</t>
  </si>
  <si>
    <t>000 1 17 05050 13 0000 180</t>
  </si>
  <si>
    <t>000 1 14 02053 13 0000 410</t>
  </si>
  <si>
    <t>000 1 14 01050 13 0000 410</t>
  </si>
  <si>
    <t>000 1 11 09045 13 0000 120</t>
  </si>
  <si>
    <t>000 1 11 05035 13 0000 120</t>
  </si>
  <si>
    <t>000 1 06 01030 13 0000 110</t>
  </si>
  <si>
    <t xml:space="preserve">Дотации  бюджетам сельских поселений на поддержку мер по обеспечению сбалансированности бюджетов </t>
  </si>
  <si>
    <t xml:space="preserve">Дотации  бюджетам городских поселений на поддержку мер по обеспечению сбалансированности бюджетов </t>
  </si>
  <si>
    <t>Прочие неналоговые доходы  бюджетов сельских поселений</t>
  </si>
  <si>
    <t>Прочие неналоговые доходы  бюджетов городских поселений</t>
  </si>
  <si>
    <t>Невыясненные поступления, зачисляемые в бюджеты  сельских поселений</t>
  </si>
  <si>
    <t>Невыясненные поступления, зачисляемые в бюджеты  городских поселений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</si>
  <si>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</si>
  <si>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Доходы от продажи квартир, находящихся в собственности сельских поселений </t>
  </si>
  <si>
    <t xml:space="preserve">Доходы от продажи квартир, находящихся в собственности  городских поселений </t>
  </si>
  <si>
    <t xml:space="preserve">Прочие поступления от использования имущества, находящегося в собственности сельских поселений ( за исключением имущества муниципальных бюджетных и  автономных учреждений, а также имущества муниципальных унитарных предприятий, в том числе казенных) </t>
  </si>
  <si>
    <t xml:space="preserve">Прочие поступления от использования имущества, находящегося в собственности городских поселений ( за исключением имущества муниципальных бюджетных и  автономных учреждений, а также имущества муниципальных унитарных предприятий, в том числе казенных) </t>
  </si>
  <si>
    <t>000 1 13 01995 10 0000 130</t>
  </si>
  <si>
    <t>000 1 13 01995 13 0000 130</t>
  </si>
  <si>
    <t>000 1 13 02995 10 0000 130</t>
  </si>
  <si>
    <t>000 1 13 02995 13 0000 130</t>
  </si>
  <si>
    <t>000 1 13 02995 05 0000 130</t>
  </si>
  <si>
    <t>Прочие доходы от компенсации затрат бюджетов муниципальных районов</t>
  </si>
  <si>
    <t>000 1 13 02065 13 0000 130</t>
  </si>
  <si>
    <t>Доходы,поступающие в порядке возмещения расходов,понесенных в связи с эксплуатацией имущества городских поселений</t>
  </si>
  <si>
    <t xml:space="preserve">Прочие дотации  бюджетам сельских поселений </t>
  </si>
  <si>
    <t>Прочие дотации  бюджетам городских поселений</t>
  </si>
  <si>
    <t>Земельный налог с организаций, обладающих земельным участком, расположенным в границах межселенных территорий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</si>
  <si>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</si>
  <si>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организаций, обладающих земельным участком, расположенным в границах городских поселений</t>
  </si>
  <si>
    <t>Земельный налог с физических лиц, обладающих земельным участком, расположенным в границах межселенных территорий</t>
  </si>
  <si>
    <t>Земельный налог с физических лиц, обладающих земельным участком, расположенным в границах сельских поселений</t>
  </si>
  <si>
    <t>Земельный налог с физических лиц, обладающих земельным участком, расположенным в границах городских поселений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</si>
  <si>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</si>
  <si>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</si>
  <si>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Налог на имущество физических лиц, взимаемый по ставкам, применяемым к объектам налогообложения, расположенным в границах межселенных территорий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</si>
  <si>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</si>
  <si>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</si>
  <si>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Доходы от оказания платных услуг (работ)</t>
  </si>
  <si>
    <t>Прочие доходы от оказания платных услуг (работ) получателями средств бюджетов сельских поселений</t>
  </si>
  <si>
    <t>Прочие доходы от оказания платных услуг (работ) получателями средств бюджетов городских поселений</t>
  </si>
  <si>
    <t>Прочие доходы от компенсации затрат бюджетов сельских поселений</t>
  </si>
  <si>
    <t>Прочие доходы от компенсации затрат бюджетов городских поселений</t>
  </si>
  <si>
    <t>Прочие местные налоги и сборы</t>
  </si>
  <si>
    <t>Прочие дотации  бюджетам муниципальных районов</t>
  </si>
  <si>
    <t>000 1 13 01995 05 0000 130</t>
  </si>
  <si>
    <t>000 1 13 02065 05 0000 130</t>
  </si>
  <si>
    <t xml:space="preserve">Доходы бюджетов городских поселений от возврата иными организациями остатков субсидий прошлых лет
</t>
  </si>
  <si>
    <t xml:space="preserve">Доходы бюджетов муниципальных районов от возврата бюджетными учреждениями остатков субсидий прошлых лет
</t>
  </si>
  <si>
    <t xml:space="preserve">Доходы бюджетов муниципальных районов от возврата автономными учреждениями остатков субсидий прошлых лет
</t>
  </si>
  <si>
    <t xml:space="preserve">Доходы бюджетов муниципальных районов от возврата иными организациями остатков субсидий прошлых лет
</t>
  </si>
  <si>
    <t xml:space="preserve">Доходы бюджетов сельских поселений от возврата иными организациями остатков субсидий прошлых лет
</t>
  </si>
  <si>
    <t xml:space="preserve">Налог, взимаемый в связи с применением патентной системы налогообложения, зачисляемый в бюджеты муниципальных районов
</t>
  </si>
  <si>
    <t>000 1 05 01020 01 0000 110</t>
  </si>
  <si>
    <t>000 1 05 04020 02 0000 110</t>
  </si>
  <si>
    <t>000 1 05 03000 01 0000 110</t>
  </si>
  <si>
    <t>000 1 05 02000 02 0000 110</t>
  </si>
  <si>
    <t xml:space="preserve"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
</t>
  </si>
  <si>
    <t>000 1 11 05025 05 0000 120</t>
  </si>
  <si>
    <t xml:space="preserve"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
</t>
  </si>
  <si>
    <t xml:space="preserve">Доходы от сдачи в аренду имущества, составляющего казну сельских поселений (за исключением земельных участков)
</t>
  </si>
  <si>
    <t xml:space="preserve"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</si>
  <si>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</si>
  <si>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Доходы от продажи земельных участков, находящихся в государственной и муниципальной собственности
</t>
  </si>
  <si>
    <t>Дотации бюджетам бюджетной системы Российской Федерации</t>
  </si>
  <si>
    <t xml:space="preserve">Субсидии бюджетам бюджетной системы Российской Федерации (межбюджетные субсидии)
</t>
  </si>
  <si>
    <t xml:space="preserve">Субвенции бюджетам бюджетной системы Российской Федерации
</t>
  </si>
  <si>
    <t xml:space="preserve">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 </t>
  </si>
  <si>
    <t xml:space="preserve">Субсидии бюджетам муниципальных районов на обеспечение мероприятий по модернизации систем коммунальной инфраструктуры за счет средств бюджетов
</t>
  </si>
  <si>
    <t xml:space="preserve">Субсидии бюджетам муниципальных районов на государственную поддержку малого и среднего предпринимательства, включая крестьянские (фермерские) хозяйства
</t>
  </si>
  <si>
    <t xml:space="preserve">Прочие субсидии бюджетам муниципальных районов
</t>
  </si>
  <si>
    <t>000 2 02 20303 05 0000 151</t>
  </si>
  <si>
    <t>000 2 02  25064 05 0000 151</t>
  </si>
  <si>
    <t xml:space="preserve">Прочие межбюджетные трансферты, передаваемые бюджетам муниципальных районов
</t>
  </si>
  <si>
    <t>000 2 02 45144 05 0000 151</t>
  </si>
  <si>
    <t>000 2 02 45147 05 0000 151</t>
  </si>
  <si>
    <t>000 2 02 45148 05 0000 151</t>
  </si>
  <si>
    <t>Субсидия бюджетам муниципальных районов на поддержку отрасли культуры</t>
  </si>
  <si>
    <t>000 1 11 05314 13 0000 120</t>
  </si>
  <si>
    <t>000 1 14 06025 10 0000 430</t>
  </si>
  <si>
    <t>Доходы от продажи земельных участков, находящихся в      
собственности сельских поселений (за исключением земельных участков муниципальных бюджетных и  автономных учреждений)</t>
  </si>
  <si>
    <t>000 1 11 05325 05 0000 120</t>
  </si>
  <si>
    <t xml:space="preserve">Плата по соглашениям об установлении сервитута, заключенным органами местного самоуправления муниципальных районов,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муниципальных районов
</t>
  </si>
  <si>
    <t xml:space="preserve">Плата по соглашениям об установлении сервитута, заключенным органами местного самоуправления городских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поселений
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</si>
  <si>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</si>
  <si>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</si>
  <si>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</si>
  <si>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</si>
  <si>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Прочие доходы от оказания платных услуг (работ) получателями средств бюджетов муниципальных районов</t>
  </si>
  <si>
    <t>Доходы от компенсации затрат государства</t>
  </si>
  <si>
    <t>Доходы, поступающие в порядке возмещения расходов, понесенных в связи с эксплуатацией имущества муниципальных районов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</si>
  <si>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</si>
  <si>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</si>
  <si>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</si>
  <si>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</si>
  <si>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</si>
  <si>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</si>
  <si>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</si>
  <si>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</si>
  <si>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муниципальных районов на государственную регистрацию актов гражданского состояния</t>
  </si>
  <si>
    <t>Субвенции бюджетам сельских поселений на государственную регистрацию актов гражданского состояния</t>
  </si>
  <si>
    <t>Субвенции бюджетам городских поселений на государственную регистрацию актов гражданского состояния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</si>
  <si>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</si>
  <si>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</si>
  <si>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городских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</si>
  <si>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муниципальных районов на комплектование книжных фондов библиотек муниципальных образований</t>
  </si>
  <si>
    <t>Межбюджетные трансферты, передаваемые бюджетам муниципальных районов на государственную поддержку муниципальных учреждений культуры, находящихся на территориях сельских поселений</t>
  </si>
  <si>
    <t>Межбюджетные трансферты, передаваемые бюджетам муниципальных районов на государственную поддержку лучших работников муниципальных учреждений культуры, находящихся на территориях сельских поселений</t>
  </si>
  <si>
    <t>Прочие межбюджетные трансферты, передаваемые бюджетам сельских поселений</t>
  </si>
  <si>
    <t>Прочие межбюджетные трансферты, передаваемые бюджетам городских поселений</t>
  </si>
  <si>
    <t>000 1 14 06025 13 0000 430</t>
  </si>
  <si>
    <t xml:space="preserve"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
</t>
  </si>
  <si>
    <t xml:space="preserve">Субвенции бюджетам сельских поселений на выполнение передаваемых полномочий субъектов Российской Федерации
</t>
  </si>
  <si>
    <t xml:space="preserve">Субвенции бюджетам городских поселений на выполнение передаваемых полномочий субъектов Российской Федерации
</t>
  </si>
  <si>
    <t xml:space="preserve">Субсидии бюджетам муниципальных районов на реализацию мероприятий по обеспечению жильем молодых семей
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</si>
  <si>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</si>
  <si>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</si>
  <si>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000 2 19 60010 05 0000 150</t>
  </si>
  <si>
    <t>000 2 19 60010 10 0000 150</t>
  </si>
  <si>
    <t>000 2 19 60010 13 00000 150</t>
  </si>
  <si>
    <t>000 2 18 05030 13 0000 150</t>
  </si>
  <si>
    <t>000 2 18 05030 05 0000 150</t>
  </si>
  <si>
    <t>000 2 18 00000 00 0000 150</t>
  </si>
  <si>
    <t>000 2 18 60010 05 0000 150</t>
  </si>
  <si>
    <t>000 2 07 05000 05 0000 150</t>
  </si>
  <si>
    <t>000 2 07 00000 00 0000 150</t>
  </si>
  <si>
    <t>000 2 02 49999 13 0000 150</t>
  </si>
  <si>
    <t>000 2 02 49999 10 0000 150</t>
  </si>
  <si>
    <t>000 2 02 49999 05 0000 150</t>
  </si>
  <si>
    <t>000 2 02 40014 13 0000 150</t>
  </si>
  <si>
    <t>000 2 02 40014 10 0000 150</t>
  </si>
  <si>
    <t>000 2 02 40014 05 0000 150</t>
  </si>
  <si>
    <t>000 2 02 40000 00 0000 150</t>
  </si>
  <si>
    <t>000 2 02  35930 13 0000 150</t>
  </si>
  <si>
    <t>000 2 02  35930 10 0000 150</t>
  </si>
  <si>
    <t>000 2 02  35930 05 0000 150</t>
  </si>
  <si>
    <t>000 2 02 35120 05 0000 150</t>
  </si>
  <si>
    <t>000 2 02 35118 13 0000 150</t>
  </si>
  <si>
    <t>000 2 02 35118 10 0000 150</t>
  </si>
  <si>
    <t>000 2 02 35118 05 0000 150</t>
  </si>
  <si>
    <t>000 2 02 35082 05 0000 150</t>
  </si>
  <si>
    <t>000 2 02 30029 05 0000 150</t>
  </si>
  <si>
    <t>000 2 02 30024 13 0000 150</t>
  </si>
  <si>
    <t>000 2 02 30024 10 0000 150</t>
  </si>
  <si>
    <t>000 2 02 30024 05 0000 150</t>
  </si>
  <si>
    <t>000 2 02 30000 00 0000 150</t>
  </si>
  <si>
    <t>000 2 02 29999 05 0000 150</t>
  </si>
  <si>
    <t>000 2 02 25555 05 0000 150</t>
  </si>
  <si>
    <t xml:space="preserve"> 000 2 02 25519 05 0000 150</t>
  </si>
  <si>
    <t>000 2 02 25497 05 0000 150</t>
  </si>
  <si>
    <t>000 2 02 20041 05 0000 150</t>
  </si>
  <si>
    <t>000 2 02 20000 00 0000 150</t>
  </si>
  <si>
    <t>000 2 02 19999 10 0000 150</t>
  </si>
  <si>
    <t>000 2 02 15002 13 0000 150</t>
  </si>
  <si>
    <t>000 2 02 15002 10 0000 150</t>
  </si>
  <si>
    <t>000 2 02 15002 05 0000 150</t>
  </si>
  <si>
    <t>000 2 02 15001 13 0000 150</t>
  </si>
  <si>
    <t>000 2 02 15001 10 0000 150</t>
  </si>
  <si>
    <t>000 2 02 10000 00 0000 150</t>
  </si>
  <si>
    <t>000 2 02 20077 05 0000 150</t>
  </si>
  <si>
    <t>0002 02 35135 05 0000 150</t>
  </si>
  <si>
    <t xml:space="preserve">Субвенции бюджетам муниципальных районов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
</t>
  </si>
  <si>
    <t xml:space="preserve">Субсидии бюджетам муниципальных районов на софинансирование капитальных вложений в объекты муниципальной собственности
</t>
  </si>
  <si>
    <t>0001 03 02231 01 0000 110</t>
  </si>
  <si>
    <t>000 1 03 02241 01 0000 110</t>
  </si>
  <si>
    <t>000 1 03 02251 01 0000 110</t>
  </si>
  <si>
    <t>000 1 03 02261 01 0000 110</t>
  </si>
  <si>
    <t>000 1 13 02065 10 0000 130</t>
  </si>
  <si>
    <t xml:space="preserve">Доходы, поступающие в порядке возмещения расходов, понесенных в связи с эксплуатацией имущества сельских поселений
</t>
  </si>
  <si>
    <t>000 1 01 02050 01 0000 110</t>
  </si>
  <si>
    <t xml:space="preserve"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
</t>
  </si>
  <si>
    <t xml:space="preserve"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  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</si>
  <si>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</si>
  <si>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</si>
  <si>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</si>
  <si>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</si>
  <si>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>000 1 05 01000 00 0000 110</t>
  </si>
  <si>
    <t xml:space="preserve">Минимальный налог, зачисляемый в бюджеты субъектов Российской Федерации (за налоговые периоды, истекшие до 1 января 2016 года)
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</si>
  <si>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
</t>
  </si>
  <si>
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</si>
  <si>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
</t>
  </si>
  <si>
    <t xml:space="preserve"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
</t>
  </si>
  <si>
    <t xml:space="preserve"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
</t>
  </si>
  <si>
    <t xml:space="preserve">Субсидии бюджетам муниципальных районов на реализацию программ формирования современной городской среды
</t>
  </si>
  <si>
    <t xml:space="preserve"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</si>
  <si>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
</t>
  </si>
  <si>
    <t xml:space="preserve"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</si>
  <si>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Возврат прочих остатков субсидий, субвенций и иных межбюджетных трансфертов, имеющих целевое назначение, прошлых лет из бюджетов сельских поселений
</t>
  </si>
  <si>
    <t xml:space="preserve">Возврат прочих остатков субсидий, субвенций и иных межбюджетных трансфертов, имеющих целевое назначение, прошлых лет из бюджетов городских поселений
</t>
  </si>
  <si>
    <t>Транспортный налог</t>
  </si>
  <si>
    <t>000 1 16 11050 01 0000 140</t>
  </si>
  <si>
    <t>000 2 02 20041 10 0000 150</t>
  </si>
  <si>
    <t>000 2 02 20041 13 0000 150</t>
  </si>
  <si>
    <t>000 2 02 25555 10 0000 150</t>
  </si>
  <si>
    <t>000 2 02 29999 10 0000 150</t>
  </si>
  <si>
    <t>000 2 02 29999 13 0000 150</t>
  </si>
  <si>
    <t>000 2 02 35469 05 0000 150</t>
  </si>
  <si>
    <t>000 2 02 45303 05 0000 150</t>
  </si>
  <si>
    <t>000 1 08 07084 01 0000 110</t>
  </si>
  <si>
    <t>000 1 08 07150 01 0000 110</t>
  </si>
  <si>
    <t>000 1 05 01011 01 0000 110</t>
  </si>
  <si>
    <t>000 1 06 04000 02 0000 110</t>
  </si>
  <si>
    <t>000 1 06 04011 02 0000 110</t>
  </si>
  <si>
    <t>000 1 06 04012 02 0000 110</t>
  </si>
  <si>
    <t>000 1 16 01053 01 0000 140</t>
  </si>
  <si>
    <t>000 1 16 01072 01 0000 140</t>
  </si>
  <si>
    <t>000 1 16 01082 01 0000 140</t>
  </si>
  <si>
    <t>000 1 16 01083 01 0000 140</t>
  </si>
  <si>
    <t>000 1 16 01092 01 0000 140</t>
  </si>
  <si>
    <t>000 1 16 01153 01 0000 140</t>
  </si>
  <si>
    <t>000 1 16 01192 01 0000 140</t>
  </si>
  <si>
    <t>000 1 16 01193 01 0000 140</t>
  </si>
  <si>
    <t>000 1 16 01203 01 0000 140</t>
  </si>
  <si>
    <t>000 1 16 07010 05 0000 140</t>
  </si>
  <si>
    <t>000 1 16 07090 05 0000 140</t>
  </si>
  <si>
    <t>000 1 16 10031 13 0000 140</t>
  </si>
  <si>
    <t>000 1 16 10123 01 0000 140</t>
  </si>
  <si>
    <t>000 1 16 10129 01 0000 140</t>
  </si>
  <si>
    <t>000 2 07 05000 10 0000 150</t>
  </si>
  <si>
    <t>000 1 16 07090 13 0000 140</t>
  </si>
  <si>
    <t>000 2 18 05010 05 0000 150</t>
  </si>
  <si>
    <t>000 2 18 05020 05 0000 150</t>
  </si>
  <si>
    <t>000 2 18 05030 10 0000 150</t>
  </si>
  <si>
    <t>000 2 02 19999 13 0000 150</t>
  </si>
  <si>
    <t>000 2 02 19999 05 0000 150</t>
  </si>
  <si>
    <t>000 1 17 01050 13 0000 180</t>
  </si>
  <si>
    <t xml:space="preserve">Налог, взимаемый с налогоплательщиков, выбравших в качестве объекта налогообложения доходы
</t>
  </si>
  <si>
    <t xml:space="preserve">Транспортный налог с организаций
</t>
  </si>
  <si>
    <t xml:space="preserve">Транспортный налог с физических лиц
</t>
  </si>
  <si>
    <t xml:space="preserve"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
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</si>
  <si>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</si>
  <si>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</si>
  <si>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 xml:space="preserve"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
</t>
  </si>
  <si>
    <t xml:space="preserve"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должностными лицами органов исполнительной власти субъектов Российской Федерации, учреждениями субъектов Российской Федерации
</t>
  </si>
  <si>
    <t xml:space="preserve"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
</t>
  </si>
  <si>
    <t xml:space="preserve"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должностными лицами органов исполнительной власти субъектов Российской Федерации, учреждениями субъектов Российской Федерации
</t>
  </si>
  <si>
    <t xml:space="preserve"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
</t>
  </si>
  <si>
    <t xml:space="preserve"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
</t>
  </si>
  <si>
    <t xml:space="preserve"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
</t>
  </si>
  <si>
    <t xml:space="preserve"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
</t>
  </si>
  <si>
    <t xml:space="preserve"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поселения
</t>
  </si>
  <si>
    <t xml:space="preserve">Возмещение ущерба при возникновении страховых случаев, когда выгодоприобретателями выступают получатели средств бюджета городского поселения
</t>
  </si>
  <si>
    <t xml:space="preserve"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
</t>
  </si>
  <si>
    <t xml:space="preserve"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
</t>
  </si>
  <si>
    <t xml:space="preserve"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
</t>
  </si>
  <si>
    <t xml:space="preserve">Субсидии бюджетам сельских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
</t>
  </si>
  <si>
    <t xml:space="preserve">Субсидии бюджетам городских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
</t>
  </si>
  <si>
    <t xml:space="preserve">Субсидии бюджетам сельских поселений на реализацию программ формирования современной городской среды
</t>
  </si>
  <si>
    <t xml:space="preserve">Прочие субсидии бюджетам сельских поселений
</t>
  </si>
  <si>
    <t xml:space="preserve">Прочие субсидии бюджетам городских поселений
</t>
  </si>
  <si>
    <t xml:space="preserve">Субвенции бюджетам муниципальных районов на проведение Всероссийской переписи населения 2020 года
</t>
  </si>
  <si>
    <t xml:space="preserve">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</si>
  <si>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>Прочие безвозмездные поступления в  бюджеты сельских поселений</t>
  </si>
  <si>
    <t xml:space="preserve">Дотации бюджетам сельских поселений на выравнивание бюджетной обеспеченности из бюджета субъекта Российской Федерации
</t>
  </si>
  <si>
    <t xml:space="preserve">Дотации бюджетам городских поселений на выравнивание бюджетной обеспеченности из бюджета субъекта Российской Федерации
</t>
  </si>
  <si>
    <t>000 1 14 02052 05 0000 410</t>
  </si>
  <si>
    <t>000 1 16 07010 13 0000 140</t>
  </si>
  <si>
    <t>000 2 02 15853 05 0000 150</t>
  </si>
  <si>
    <t>000 2 02 15853 10 0000 150</t>
  </si>
  <si>
    <t>000 2 02 15853 13 0000 150</t>
  </si>
  <si>
    <t>000 2 19 35118 05 0000 150</t>
  </si>
  <si>
    <t xml:space="preserve">Возврат остатков субвенций на осуществление первичного воинского учета на территориях, где отсутствуют военные комиссариаты из бюджетов муниципальных районов
</t>
  </si>
  <si>
    <t xml:space="preserve">Дотации бюджетам сельских поселений на поддержку мер по обеспечению сбалансированности бюджетов на реализацию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
</t>
  </si>
  <si>
    <t xml:space="preserve">Дотации бюджетам муниципальных районов на поддержку мер по обеспечению сбалансированности бюджетов на реализацию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
</t>
  </si>
  <si>
    <t xml:space="preserve"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
</t>
  </si>
  <si>
    <t>000 1 16 02010 02 0000 140</t>
  </si>
  <si>
    <t xml:space="preserve"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
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</si>
  <si>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</si>
  <si>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 xml:space="preserve"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</si>
  <si>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Дотации бюджетам городских поселений на поддержку мер по обеспечению сбалансированности бюджетов на реализацию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
</t>
  </si>
  <si>
    <t>Исполнение консолидированного бюджета Нижневартовского района по доходам за 9 месяцев 2020 года</t>
  </si>
  <si>
    <t>План 9 месяцев всего, тыс.руб</t>
  </si>
  <si>
    <t>Исполнено 
за 01.10.2020 тыс. руб.</t>
  </si>
  <si>
    <t>000 1 11 05025 13 0000 120</t>
  </si>
  <si>
    <t>000 2 02 25304 05 0000 150</t>
  </si>
  <si>
    <t>000 2 02 35176  05 0000 150</t>
  </si>
  <si>
    <t xml:space="preserve"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
</t>
  </si>
  <si>
    <t xml:space="preserve"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</si>
  <si>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Субвенции бюджетам муниципальных районов на 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Федерации"
</t>
  </si>
</sst>
</file>

<file path=xl/styles.xml><?xml version="1.0" encoding="utf-8"?>
<styleSheet xmlns="http://schemas.openxmlformats.org/spreadsheetml/2006/main">
  <numFmts count="5">
    <numFmt numFmtId="44" formatCode="_-* #,##0.00&quot;р.&quot;_-;\-* #,##0.00&quot;р.&quot;_-;_-* &quot;-&quot;??&quot;р.&quot;_-;_-@_-"/>
    <numFmt numFmtId="164" formatCode="#,##0.0"/>
    <numFmt numFmtId="165" formatCode="0.0"/>
    <numFmt numFmtId="166" formatCode="0.00000"/>
    <numFmt numFmtId="167" formatCode="0.0000"/>
  </numFmts>
  <fonts count="28">
    <font>
      <sz val="10"/>
      <name val="Arial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Arial"/>
      <family val="2"/>
      <charset val="204"/>
    </font>
    <font>
      <b/>
      <sz val="14"/>
      <name val="Times New Roman"/>
      <family val="1"/>
    </font>
    <font>
      <b/>
      <sz val="10"/>
      <color indexed="63"/>
      <name val="Times New Roman"/>
      <family val="1"/>
    </font>
    <font>
      <b/>
      <i/>
      <sz val="10"/>
      <name val="Times New Roman"/>
      <family val="1"/>
    </font>
    <font>
      <b/>
      <sz val="12"/>
      <name val="Times New Roman"/>
      <family val="1"/>
    </font>
    <font>
      <sz val="8"/>
      <name val="Arial"/>
      <family val="2"/>
      <charset val="204"/>
    </font>
    <font>
      <sz val="12"/>
      <name val="Times New Roman"/>
      <family val="1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63"/>
      <name val="Times New Roman"/>
      <family val="1"/>
      <charset val="204"/>
    </font>
    <font>
      <b/>
      <sz val="10"/>
      <color indexed="63"/>
      <name val="Times New Roman"/>
      <family val="1"/>
      <charset val="204"/>
    </font>
    <font>
      <sz val="9"/>
      <name val="Times New Roman"/>
      <family val="1"/>
    </font>
    <font>
      <b/>
      <sz val="10"/>
      <color rgb="FFFF0000"/>
      <name val="Times New Roman"/>
      <family val="1"/>
    </font>
    <font>
      <sz val="10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b/>
      <i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b/>
      <i/>
      <sz val="10"/>
      <color indexed="63"/>
      <name val="Times New Roman"/>
      <family val="1"/>
      <charset val="204"/>
    </font>
    <font>
      <b/>
      <i/>
      <sz val="9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92D05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</cellStyleXfs>
  <cellXfs count="14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164" fontId="1" fillId="2" borderId="1" xfId="0" applyNumberFormat="1" applyFont="1" applyFill="1" applyBorder="1"/>
    <xf numFmtId="164" fontId="15" fillId="2" borderId="1" xfId="0" applyNumberFormat="1" applyFont="1" applyFill="1" applyBorder="1"/>
    <xf numFmtId="164" fontId="12" fillId="2" borderId="1" xfId="0" applyNumberFormat="1" applyFont="1" applyFill="1" applyBorder="1"/>
    <xf numFmtId="164" fontId="11" fillId="2" borderId="1" xfId="0" applyNumberFormat="1" applyFont="1" applyFill="1" applyBorder="1"/>
    <xf numFmtId="164" fontId="2" fillId="2" borderId="1" xfId="0" applyNumberFormat="1" applyFont="1" applyFill="1" applyBorder="1"/>
    <xf numFmtId="164" fontId="5" fillId="2" borderId="1" xfId="0" applyNumberFormat="1" applyFont="1" applyFill="1" applyBorder="1"/>
    <xf numFmtId="0" fontId="1" fillId="2" borderId="0" xfId="0" applyFont="1" applyFill="1"/>
    <xf numFmtId="0" fontId="1" fillId="2" borderId="1" xfId="0" applyFont="1" applyFill="1" applyBorder="1" applyAlignment="1">
      <alignment horizontal="center"/>
    </xf>
    <xf numFmtId="164" fontId="1" fillId="2" borderId="0" xfId="0" applyNumberFormat="1" applyFont="1" applyFill="1"/>
    <xf numFmtId="164" fontId="16" fillId="2" borderId="1" xfId="0" applyNumberFormat="1" applyFont="1" applyFill="1" applyBorder="1"/>
    <xf numFmtId="0" fontId="1" fillId="2" borderId="0" xfId="0" applyFont="1" applyFill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left" wrapText="1"/>
    </xf>
    <xf numFmtId="0" fontId="1" fillId="2" borderId="1" xfId="0" applyFont="1" applyFill="1" applyBorder="1" applyAlignment="1">
      <alignment horizontal="left" vertical="top" wrapText="1"/>
    </xf>
    <xf numFmtId="0" fontId="10" fillId="0" borderId="0" xfId="0" applyFont="1" applyBorder="1" applyAlignment="1">
      <alignment horizontal="center"/>
    </xf>
    <xf numFmtId="0" fontId="7" fillId="2" borderId="0" xfId="0" applyFont="1" applyFill="1" applyBorder="1" applyAlignment="1">
      <alignment wrapText="1"/>
    </xf>
    <xf numFmtId="164" fontId="13" fillId="0" borderId="0" xfId="0" applyNumberFormat="1" applyFont="1" applyBorder="1"/>
    <xf numFmtId="164" fontId="10" fillId="0" borderId="0" xfId="0" applyNumberFormat="1" applyFont="1" applyFill="1" applyBorder="1"/>
    <xf numFmtId="0" fontId="11" fillId="2" borderId="1" xfId="0" applyFont="1" applyFill="1" applyBorder="1" applyAlignment="1">
      <alignment horizontal="left" vertical="top" wrapText="1"/>
    </xf>
    <xf numFmtId="0" fontId="11" fillId="2" borderId="1" xfId="8" applyNumberFormat="1" applyFont="1" applyFill="1" applyBorder="1" applyAlignment="1" applyProtection="1">
      <alignment horizontal="left" vertical="top" wrapText="1"/>
      <protection hidden="1"/>
    </xf>
    <xf numFmtId="0" fontId="1" fillId="2" borderId="1" xfId="0" applyNumberFormat="1" applyFont="1" applyFill="1" applyBorder="1" applyAlignment="1">
      <alignment horizontal="left" vertical="top" wrapText="1"/>
    </xf>
    <xf numFmtId="166" fontId="1" fillId="2" borderId="1" xfId="0" applyNumberFormat="1" applyFont="1" applyFill="1" applyBorder="1" applyAlignment="1">
      <alignment horizontal="left" vertical="top" wrapText="1"/>
    </xf>
    <xf numFmtId="0" fontId="11" fillId="2" borderId="2" xfId="0" applyFont="1" applyFill="1" applyBorder="1" applyAlignment="1">
      <alignment horizontal="left" vertical="top" wrapText="1"/>
    </xf>
    <xf numFmtId="166" fontId="11" fillId="2" borderId="2" xfId="1" applyNumberFormat="1" applyFont="1" applyFill="1" applyBorder="1" applyAlignment="1" applyProtection="1">
      <alignment horizontal="left" vertical="top" wrapText="1"/>
      <protection hidden="1"/>
    </xf>
    <xf numFmtId="0" fontId="18" fillId="2" borderId="1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left" vertical="top" wrapText="1"/>
    </xf>
    <xf numFmtId="0" fontId="11" fillId="2" borderId="1" xfId="0" applyFont="1" applyFill="1" applyBorder="1" applyAlignment="1">
      <alignment vertical="top" wrapText="1"/>
    </xf>
    <xf numFmtId="0" fontId="1" fillId="2" borderId="0" xfId="0" applyFont="1" applyFill="1" applyAlignment="1">
      <alignment horizontal="center"/>
    </xf>
    <xf numFmtId="164" fontId="2" fillId="2" borderId="0" xfId="0" applyNumberFormat="1" applyFont="1" applyFill="1" applyBorder="1"/>
    <xf numFmtId="0" fontId="1" fillId="2" borderId="1" xfId="0" applyFont="1" applyFill="1" applyBorder="1" applyAlignment="1">
      <alignment vertical="top" wrapText="1"/>
    </xf>
    <xf numFmtId="0" fontId="11" fillId="2" borderId="1" xfId="0" applyFont="1" applyFill="1" applyBorder="1" applyAlignment="1">
      <alignment horizontal="center"/>
    </xf>
    <xf numFmtId="0" fontId="11" fillId="2" borderId="2" xfId="0" applyFont="1" applyFill="1" applyBorder="1" applyAlignment="1">
      <alignment wrapText="1"/>
    </xf>
    <xf numFmtId="0" fontId="11" fillId="2" borderId="0" xfId="0" applyFont="1" applyFill="1"/>
    <xf numFmtId="0" fontId="11" fillId="2" borderId="1" xfId="5" applyNumberFormat="1" applyFont="1" applyFill="1" applyBorder="1" applyAlignment="1" applyProtection="1">
      <alignment horizontal="center" wrapText="1"/>
      <protection hidden="1"/>
    </xf>
    <xf numFmtId="0" fontId="11" fillId="2" borderId="1" xfId="8" applyNumberFormat="1" applyFont="1" applyFill="1" applyBorder="1" applyAlignment="1" applyProtection="1">
      <alignment horizontal="center" wrapText="1"/>
      <protection hidden="1"/>
    </xf>
    <xf numFmtId="0" fontId="6" fillId="2" borderId="0" xfId="0" applyFont="1" applyFill="1"/>
    <xf numFmtId="0" fontId="24" fillId="2" borderId="0" xfId="0" applyFont="1" applyFill="1"/>
    <xf numFmtId="0" fontId="23" fillId="2" borderId="0" xfId="0" applyFont="1" applyFill="1"/>
    <xf numFmtId="49" fontId="11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11" fillId="2" borderId="1" xfId="1" applyNumberFormat="1" applyFont="1" applyFill="1" applyBorder="1" applyAlignment="1" applyProtection="1">
      <alignment horizontal="left" vertical="top" wrapText="1"/>
      <protection hidden="1"/>
    </xf>
    <xf numFmtId="166" fontId="11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11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9" fillId="2" borderId="0" xfId="0" applyFont="1" applyFill="1" applyAlignment="1">
      <alignment horizontal="left" vertical="top" wrapText="1"/>
    </xf>
    <xf numFmtId="0" fontId="17" fillId="2" borderId="1" xfId="0" applyFont="1" applyFill="1" applyBorder="1" applyAlignment="1">
      <alignment horizontal="center"/>
    </xf>
    <xf numFmtId="0" fontId="14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left" wrapText="1"/>
    </xf>
    <xf numFmtId="164" fontId="2" fillId="3" borderId="1" xfId="0" applyNumberFormat="1" applyFont="1" applyFill="1" applyBorder="1"/>
    <xf numFmtId="0" fontId="10" fillId="3" borderId="1" xfId="0" applyFont="1" applyFill="1" applyBorder="1" applyAlignment="1">
      <alignment horizontal="center"/>
    </xf>
    <xf numFmtId="0" fontId="10" fillId="3" borderId="1" xfId="0" applyFont="1" applyFill="1" applyBorder="1" applyAlignment="1">
      <alignment horizontal="left" wrapText="1"/>
    </xf>
    <xf numFmtId="164" fontId="10" fillId="3" borderId="0" xfId="0" applyNumberFormat="1" applyFont="1" applyFill="1"/>
    <xf numFmtId="164" fontId="10" fillId="3" borderId="1" xfId="0" applyNumberFormat="1" applyFont="1" applyFill="1" applyBorder="1"/>
    <xf numFmtId="0" fontId="2" fillId="3" borderId="1" xfId="0" applyFont="1" applyFill="1" applyBorder="1" applyAlignment="1">
      <alignment wrapText="1"/>
    </xf>
    <xf numFmtId="0" fontId="24" fillId="3" borderId="1" xfId="0" applyFont="1" applyFill="1" applyBorder="1" applyAlignment="1">
      <alignment horizontal="center"/>
    </xf>
    <xf numFmtId="0" fontId="24" fillId="3" borderId="1" xfId="0" applyFont="1" applyFill="1" applyBorder="1" applyAlignment="1">
      <alignment horizontal="left" vertical="top" wrapText="1"/>
    </xf>
    <xf numFmtId="164" fontId="24" fillId="3" borderId="1" xfId="0" applyNumberFormat="1" applyFont="1" applyFill="1" applyBorder="1"/>
    <xf numFmtId="0" fontId="23" fillId="3" borderId="1" xfId="0" applyFont="1" applyFill="1" applyBorder="1" applyAlignment="1">
      <alignment horizontal="center"/>
    </xf>
    <xf numFmtId="0" fontId="23" fillId="3" borderId="1" xfId="0" applyFont="1" applyFill="1" applyBorder="1" applyAlignment="1">
      <alignment horizontal="left" vertical="top" wrapText="1"/>
    </xf>
    <xf numFmtId="164" fontId="23" fillId="3" borderId="1" xfId="0" applyNumberFormat="1" applyFont="1" applyFill="1" applyBorder="1"/>
    <xf numFmtId="0" fontId="10" fillId="3" borderId="1" xfId="0" applyFont="1" applyFill="1" applyBorder="1" applyAlignment="1">
      <alignment wrapText="1"/>
    </xf>
    <xf numFmtId="0" fontId="25" fillId="3" borderId="1" xfId="0" applyFont="1" applyFill="1" applyBorder="1" applyAlignment="1">
      <alignment horizontal="center"/>
    </xf>
    <xf numFmtId="0" fontId="10" fillId="3" borderId="1" xfId="0" applyFont="1" applyFill="1" applyBorder="1" applyAlignment="1">
      <alignment horizontal="left" vertical="top" wrapText="1"/>
    </xf>
    <xf numFmtId="0" fontId="1" fillId="2" borderId="0" xfId="0" applyFont="1" applyFill="1" applyAlignment="1">
      <alignment vertical="top" wrapText="1"/>
    </xf>
    <xf numFmtId="0" fontId="16" fillId="2" borderId="1" xfId="0" applyFont="1" applyFill="1" applyBorder="1" applyAlignment="1">
      <alignment horizontal="left" vertical="top" wrapText="1"/>
    </xf>
    <xf numFmtId="167" fontId="1" fillId="2" borderId="1" xfId="0" applyNumberFormat="1" applyFont="1" applyFill="1" applyBorder="1" applyAlignment="1">
      <alignment horizontal="left" vertical="top" wrapText="1"/>
    </xf>
    <xf numFmtId="0" fontId="11" fillId="2" borderId="1" xfId="6" applyNumberFormat="1" applyFont="1" applyFill="1" applyBorder="1" applyAlignment="1" applyProtection="1">
      <alignment horizontal="left" vertical="top" wrapText="1"/>
      <protection hidden="1"/>
    </xf>
    <xf numFmtId="0" fontId="11" fillId="2" borderId="1" xfId="7" applyNumberFormat="1" applyFont="1" applyFill="1" applyBorder="1" applyAlignment="1" applyProtection="1">
      <alignment horizontal="left" vertical="top" wrapText="1"/>
      <protection hidden="1"/>
    </xf>
    <xf numFmtId="0" fontId="2" fillId="3" borderId="1" xfId="0" applyFont="1" applyFill="1" applyBorder="1" applyAlignment="1">
      <alignment horizontal="left" vertical="top" wrapText="1"/>
    </xf>
    <xf numFmtId="166" fontId="11" fillId="2" borderId="1" xfId="3" applyNumberFormat="1" applyFont="1" applyFill="1" applyBorder="1" applyAlignment="1" applyProtection="1">
      <alignment horizontal="left" vertical="top" wrapText="1"/>
      <protection hidden="1"/>
    </xf>
    <xf numFmtId="0" fontId="11" fillId="2" borderId="2" xfId="1" applyNumberFormat="1" applyFont="1" applyFill="1" applyBorder="1" applyAlignment="1" applyProtection="1">
      <alignment horizontal="left" vertical="top" wrapText="1"/>
      <protection hidden="1"/>
    </xf>
    <xf numFmtId="0" fontId="2" fillId="4" borderId="1" xfId="0" applyFont="1" applyFill="1" applyBorder="1" applyAlignment="1">
      <alignment horizontal="center"/>
    </xf>
    <xf numFmtId="164" fontId="2" fillId="4" borderId="1" xfId="0" applyNumberFormat="1" applyFont="1" applyFill="1" applyBorder="1"/>
    <xf numFmtId="0" fontId="1" fillId="4" borderId="0" xfId="0" applyFont="1" applyFill="1"/>
    <xf numFmtId="164" fontId="12" fillId="4" borderId="1" xfId="0" applyNumberFormat="1" applyFont="1" applyFill="1" applyBorder="1"/>
    <xf numFmtId="164" fontId="1" fillId="4" borderId="1" xfId="0" applyNumberFormat="1" applyFont="1" applyFill="1" applyBorder="1"/>
    <xf numFmtId="164" fontId="11" fillId="4" borderId="1" xfId="0" applyNumberFormat="1" applyFont="1" applyFill="1" applyBorder="1"/>
    <xf numFmtId="0" fontId="1" fillId="4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left" wrapText="1"/>
    </xf>
    <xf numFmtId="0" fontId="11" fillId="4" borderId="1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vertical="top" wrapText="1"/>
    </xf>
    <xf numFmtId="0" fontId="11" fillId="4" borderId="0" xfId="0" applyFont="1" applyFill="1"/>
    <xf numFmtId="0" fontId="1" fillId="4" borderId="1" xfId="0" applyFont="1" applyFill="1" applyBorder="1" applyAlignment="1">
      <alignment horizontal="center" vertical="center"/>
    </xf>
    <xf numFmtId="0" fontId="1" fillId="4" borderId="1" xfId="0" applyNumberFormat="1" applyFont="1" applyFill="1" applyBorder="1" applyAlignment="1">
      <alignment horizontal="left" vertical="top" wrapText="1"/>
    </xf>
    <xf numFmtId="0" fontId="1" fillId="4" borderId="1" xfId="0" applyFont="1" applyFill="1" applyBorder="1" applyAlignment="1">
      <alignment vertical="top" wrapText="1"/>
    </xf>
    <xf numFmtId="0" fontId="1" fillId="4" borderId="1" xfId="0" applyFont="1" applyFill="1" applyBorder="1" applyAlignment="1">
      <alignment horizontal="left" vertical="top" wrapText="1"/>
    </xf>
    <xf numFmtId="164" fontId="6" fillId="3" borderId="1" xfId="0" applyNumberFormat="1" applyFont="1" applyFill="1" applyBorder="1"/>
    <xf numFmtId="0" fontId="2" fillId="4" borderId="1" xfId="0" applyFont="1" applyFill="1" applyBorder="1" applyAlignment="1">
      <alignment horizontal="left" wrapText="1"/>
    </xf>
    <xf numFmtId="164" fontId="26" fillId="2" borderId="1" xfId="0" applyNumberFormat="1" applyFont="1" applyFill="1" applyBorder="1"/>
    <xf numFmtId="164" fontId="24" fillId="2" borderId="1" xfId="0" applyNumberFormat="1" applyFont="1" applyFill="1" applyBorder="1"/>
    <xf numFmtId="164" fontId="10" fillId="2" borderId="1" xfId="0" applyNumberFormat="1" applyFont="1" applyFill="1" applyBorder="1"/>
    <xf numFmtId="164" fontId="13" fillId="2" borderId="1" xfId="0" applyNumberFormat="1" applyFont="1" applyFill="1" applyBorder="1"/>
    <xf numFmtId="0" fontId="11" fillId="2" borderId="0" xfId="0" applyFont="1" applyFill="1" applyAlignment="1">
      <alignment horizontal="left" vertical="top" wrapText="1"/>
    </xf>
    <xf numFmtId="166" fontId="11" fillId="2" borderId="1" xfId="0" applyNumberFormat="1" applyFont="1" applyFill="1" applyBorder="1" applyAlignment="1">
      <alignment horizontal="left" vertical="top" wrapText="1"/>
    </xf>
    <xf numFmtId="4" fontId="1" fillId="2" borderId="1" xfId="0" applyNumberFormat="1" applyFont="1" applyFill="1" applyBorder="1"/>
    <xf numFmtId="4" fontId="22" fillId="2" borderId="1" xfId="0" applyNumberFormat="1" applyFont="1" applyFill="1" applyBorder="1"/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left" wrapText="1"/>
    </xf>
    <xf numFmtId="165" fontId="1" fillId="2" borderId="0" xfId="0" applyNumberFormat="1" applyFont="1" applyFill="1"/>
    <xf numFmtId="0" fontId="24" fillId="2" borderId="1" xfId="0" applyFont="1" applyFill="1" applyBorder="1" applyAlignment="1">
      <alignment horizontal="center"/>
    </xf>
    <xf numFmtId="0" fontId="24" fillId="2" borderId="1" xfId="0" applyFont="1" applyFill="1" applyBorder="1" applyAlignment="1">
      <alignment horizontal="left" wrapText="1"/>
    </xf>
    <xf numFmtId="164" fontId="6" fillId="2" borderId="1" xfId="0" applyNumberFormat="1" applyFont="1" applyFill="1" applyBorder="1"/>
    <xf numFmtId="0" fontId="24" fillId="2" borderId="1" xfId="0" applyFont="1" applyFill="1" applyBorder="1" applyAlignment="1">
      <alignment horizontal="left" vertical="top" wrapText="1"/>
    </xf>
    <xf numFmtId="0" fontId="23" fillId="2" borderId="1" xfId="0" applyFont="1" applyFill="1" applyBorder="1" applyAlignment="1">
      <alignment horizontal="left" wrapText="1"/>
    </xf>
    <xf numFmtId="164" fontId="23" fillId="2" borderId="1" xfId="0" applyNumberFormat="1" applyFont="1" applyFill="1" applyBorder="1"/>
    <xf numFmtId="0" fontId="2" fillId="2" borderId="1" xfId="0" applyFont="1" applyFill="1" applyBorder="1" applyAlignment="1">
      <alignment wrapText="1"/>
    </xf>
    <xf numFmtId="0" fontId="27" fillId="2" borderId="1" xfId="0" applyFont="1" applyFill="1" applyBorder="1" applyAlignment="1">
      <alignment horizontal="center"/>
    </xf>
    <xf numFmtId="0" fontId="10" fillId="2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wrapText="1"/>
    </xf>
    <xf numFmtId="164" fontId="21" fillId="2" borderId="1" xfId="0" applyNumberFormat="1" applyFont="1" applyFill="1" applyBorder="1"/>
    <xf numFmtId="164" fontId="20" fillId="2" borderId="1" xfId="0" applyNumberFormat="1" applyFont="1" applyFill="1" applyBorder="1"/>
    <xf numFmtId="0" fontId="9" fillId="0" borderId="0" xfId="0" applyFont="1" applyAlignment="1">
      <alignment horizontal="left"/>
    </xf>
    <xf numFmtId="44" fontId="2" fillId="2" borderId="1" xfId="0" applyNumberFormat="1" applyFont="1" applyFill="1" applyBorder="1" applyAlignment="1">
      <alignment horizontal="center" vertical="center" wrapText="1"/>
    </xf>
    <xf numFmtId="44" fontId="2" fillId="2" borderId="1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49" fontId="2" fillId="2" borderId="7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/>
    </xf>
    <xf numFmtId="49" fontId="2" fillId="0" borderId="6" xfId="0" applyNumberFormat="1" applyFont="1" applyBorder="1" applyAlignment="1">
      <alignment horizontal="center" vertical="center"/>
    </xf>
    <xf numFmtId="49" fontId="2" fillId="0" borderId="7" xfId="0" applyNumberFormat="1" applyFont="1" applyBorder="1" applyAlignment="1">
      <alignment horizontal="center" vertical="center"/>
    </xf>
    <xf numFmtId="44" fontId="2" fillId="2" borderId="2" xfId="0" applyNumberFormat="1" applyFont="1" applyFill="1" applyBorder="1" applyAlignment="1">
      <alignment horizontal="center" vertical="center" wrapText="1"/>
    </xf>
    <xf numFmtId="44" fontId="2" fillId="2" borderId="2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4" fontId="2" fillId="0" borderId="1" xfId="0" applyNumberFormat="1" applyFont="1" applyBorder="1" applyAlignment="1">
      <alignment horizontal="center" vertical="center" wrapText="1"/>
    </xf>
    <xf numFmtId="44" fontId="2" fillId="0" borderId="1" xfId="0" applyNumberFormat="1" applyFont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/>
    </xf>
    <xf numFmtId="49" fontId="2" fillId="2" borderId="6" xfId="0" applyNumberFormat="1" applyFont="1" applyFill="1" applyBorder="1" applyAlignment="1">
      <alignment horizontal="center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164" fontId="13" fillId="3" borderId="1" xfId="0" applyNumberFormat="1" applyFont="1" applyFill="1" applyBorder="1"/>
  </cellXfs>
  <cellStyles count="9">
    <cellStyle name="Обычный" xfId="0" builtinId="0"/>
    <cellStyle name="Обычный 2 2" xfId="3"/>
    <cellStyle name="Обычный 2 3" xfId="2"/>
    <cellStyle name="Обычный 2 34" xfId="7"/>
    <cellStyle name="Обычный 2 35" xfId="5"/>
    <cellStyle name="Обычный 2 36" xfId="6"/>
    <cellStyle name="Обычный 2 4" xfId="4"/>
    <cellStyle name="Обычный 2 43" xfId="8"/>
    <cellStyle name="Обычный_Tmp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09"/>
  <sheetViews>
    <sheetView tabSelected="1" workbookViewId="0">
      <selection activeCell="I192" sqref="I192:K192"/>
    </sheetView>
  </sheetViews>
  <sheetFormatPr defaultColWidth="9.140625" defaultRowHeight="12.75"/>
  <cols>
    <col min="1" max="1" width="24.7109375" style="2" customWidth="1"/>
    <col min="2" max="2" width="34.140625" style="11" customWidth="1"/>
    <col min="3" max="3" width="13" style="11" customWidth="1"/>
    <col min="4" max="4" width="12.7109375" style="11" customWidth="1"/>
    <col min="5" max="5" width="12.85546875" style="11" customWidth="1"/>
    <col min="6" max="6" width="13.140625" style="11" customWidth="1"/>
    <col min="7" max="7" width="13.5703125" style="11" customWidth="1"/>
    <col min="8" max="8" width="11.5703125" style="11" customWidth="1"/>
    <col min="9" max="9" width="9" style="1" customWidth="1"/>
    <col min="10" max="10" width="10.140625" style="1" customWidth="1"/>
    <col min="11" max="11" width="9.7109375" style="1" customWidth="1"/>
    <col min="12" max="12" width="11.28515625" style="1" customWidth="1"/>
    <col min="13" max="13" width="9.7109375" style="1" customWidth="1"/>
    <col min="14" max="14" width="12.140625" style="11" customWidth="1"/>
    <col min="15" max="16384" width="9.140625" style="1"/>
  </cols>
  <sheetData>
    <row r="1" spans="1:15" ht="15.75">
      <c r="L1" s="117" t="s">
        <v>92</v>
      </c>
      <c r="M1" s="117"/>
      <c r="N1" s="117"/>
    </row>
    <row r="2" spans="1:15" ht="18" customHeight="1">
      <c r="A2" s="2" t="s">
        <v>69</v>
      </c>
      <c r="G2" s="11" t="s">
        <v>90</v>
      </c>
      <c r="L2" s="117" t="s">
        <v>84</v>
      </c>
      <c r="M2" s="117"/>
      <c r="N2" s="117"/>
    </row>
    <row r="3" spans="1:15" ht="12.75" customHeight="1">
      <c r="L3" s="4"/>
      <c r="M3" s="4"/>
      <c r="N3" s="32"/>
    </row>
    <row r="4" spans="1:15" ht="18" customHeight="1">
      <c r="A4" s="133" t="s">
        <v>400</v>
      </c>
      <c r="B4" s="133"/>
      <c r="C4" s="133"/>
      <c r="D4" s="133"/>
      <c r="E4" s="133"/>
      <c r="F4" s="133"/>
      <c r="G4" s="133"/>
      <c r="H4" s="133"/>
      <c r="I4" s="133"/>
      <c r="J4" s="133"/>
      <c r="K4" s="133"/>
      <c r="L4" s="133"/>
      <c r="M4" s="133"/>
      <c r="N4" s="133"/>
    </row>
    <row r="5" spans="1:15" ht="36.75" customHeight="1">
      <c r="A5" s="134" t="s">
        <v>44</v>
      </c>
      <c r="B5" s="137" t="s">
        <v>46</v>
      </c>
      <c r="C5" s="131" t="s">
        <v>401</v>
      </c>
      <c r="D5" s="140" t="s">
        <v>3</v>
      </c>
      <c r="E5" s="141"/>
      <c r="F5" s="131" t="s">
        <v>402</v>
      </c>
      <c r="G5" s="120" t="s">
        <v>3</v>
      </c>
      <c r="H5" s="121"/>
      <c r="I5" s="123" t="s">
        <v>2</v>
      </c>
      <c r="J5" s="124"/>
      <c r="K5" s="125"/>
      <c r="L5" s="142" t="s">
        <v>91</v>
      </c>
      <c r="M5" s="143"/>
      <c r="N5" s="144"/>
    </row>
    <row r="6" spans="1:15" ht="25.5" customHeight="1">
      <c r="A6" s="135"/>
      <c r="B6" s="138"/>
      <c r="C6" s="132"/>
      <c r="D6" s="122" t="s">
        <v>4</v>
      </c>
      <c r="E6" s="118" t="s">
        <v>5</v>
      </c>
      <c r="F6" s="132"/>
      <c r="G6" s="122" t="s">
        <v>4</v>
      </c>
      <c r="H6" s="126" t="s">
        <v>5</v>
      </c>
      <c r="I6" s="129" t="s">
        <v>1</v>
      </c>
      <c r="J6" s="128" t="s">
        <v>4</v>
      </c>
      <c r="K6" s="129" t="s">
        <v>5</v>
      </c>
      <c r="L6" s="129" t="s">
        <v>1</v>
      </c>
      <c r="M6" s="128" t="s">
        <v>4</v>
      </c>
      <c r="N6" s="118" t="s">
        <v>5</v>
      </c>
    </row>
    <row r="7" spans="1:15" ht="54" customHeight="1">
      <c r="A7" s="136"/>
      <c r="B7" s="139"/>
      <c r="C7" s="132"/>
      <c r="D7" s="122"/>
      <c r="E7" s="119"/>
      <c r="F7" s="132"/>
      <c r="G7" s="122"/>
      <c r="H7" s="127"/>
      <c r="I7" s="130"/>
      <c r="J7" s="128"/>
      <c r="K7" s="130"/>
      <c r="L7" s="130"/>
      <c r="M7" s="128"/>
      <c r="N7" s="119"/>
    </row>
    <row r="8" spans="1:15" ht="13.5" customHeight="1">
      <c r="A8" s="3">
        <v>1</v>
      </c>
      <c r="B8" s="12">
        <v>2</v>
      </c>
      <c r="C8" s="16">
        <v>3</v>
      </c>
      <c r="D8" s="12">
        <v>4</v>
      </c>
      <c r="E8" s="12">
        <v>5</v>
      </c>
      <c r="F8" s="12">
        <v>6</v>
      </c>
      <c r="G8" s="12">
        <v>7</v>
      </c>
      <c r="H8" s="12">
        <v>8</v>
      </c>
      <c r="I8" s="3">
        <v>9</v>
      </c>
      <c r="J8" s="3">
        <v>10</v>
      </c>
      <c r="K8" s="3">
        <v>11</v>
      </c>
      <c r="L8" s="3">
        <v>12</v>
      </c>
      <c r="M8" s="3">
        <v>13</v>
      </c>
      <c r="N8" s="12">
        <v>14</v>
      </c>
    </row>
    <row r="9" spans="1:15" s="11" customFormat="1" ht="25.5">
      <c r="A9" s="102" t="s">
        <v>7</v>
      </c>
      <c r="B9" s="103" t="s">
        <v>51</v>
      </c>
      <c r="C9" s="9">
        <f>C10+C23+C32+C47+C52+C56+C78+C80+C92+C107+C126+C17</f>
        <v>1856784.054</v>
      </c>
      <c r="D9" s="9">
        <f>D10+D23+D32+D47+D52+D56+D78+D80+D92+D107+D126+D17</f>
        <v>1695974</v>
      </c>
      <c r="E9" s="9">
        <f>E10+E23+E32+E47+E52+E56+E78+E80+E92+E107+E126+E17</f>
        <v>160810.054</v>
      </c>
      <c r="F9" s="9">
        <f>G9+H9</f>
        <v>2031139.0840000003</v>
      </c>
      <c r="G9" s="9">
        <f>G10+G23+G32+G47+G52+G56+G78+G80+G92+G107+G126+G17</f>
        <v>1861352.2180000003</v>
      </c>
      <c r="H9" s="9">
        <f>H10+H17+H23+H32+H47+H56+H78+H80+H92+H107+H126</f>
        <v>169786.86600000001</v>
      </c>
      <c r="I9" s="97">
        <f t="shared" ref="I9:K11" si="0">F9/C9*100</f>
        <v>109.39016196441335</v>
      </c>
      <c r="J9" s="97">
        <f t="shared" si="0"/>
        <v>109.75122366262693</v>
      </c>
      <c r="K9" s="97">
        <f t="shared" si="0"/>
        <v>105.58224549815773</v>
      </c>
      <c r="L9" s="9">
        <f>F9/F205*100</f>
        <v>56.138592586767743</v>
      </c>
      <c r="M9" s="9">
        <f>G9/$F$205*100+0.1</f>
        <v>51.545858459379879</v>
      </c>
      <c r="N9" s="9">
        <f>H9/$F$205*100-0.1</f>
        <v>4.5927341273878657</v>
      </c>
      <c r="O9" s="104"/>
    </row>
    <row r="10" spans="1:15" s="11" customFormat="1" ht="27" customHeight="1">
      <c r="A10" s="52" t="s">
        <v>40</v>
      </c>
      <c r="B10" s="53" t="s">
        <v>45</v>
      </c>
      <c r="C10" s="54">
        <f t="shared" ref="C10:H10" si="1">C11</f>
        <v>1204454</v>
      </c>
      <c r="D10" s="54">
        <f t="shared" si="1"/>
        <v>1150034</v>
      </c>
      <c r="E10" s="54">
        <f t="shared" si="1"/>
        <v>54420</v>
      </c>
      <c r="F10" s="54">
        <f t="shared" si="1"/>
        <v>1264530.2920000001</v>
      </c>
      <c r="G10" s="54">
        <f t="shared" si="1"/>
        <v>1206313.4290000002</v>
      </c>
      <c r="H10" s="54">
        <f t="shared" si="1"/>
        <v>58216.862999999998</v>
      </c>
      <c r="I10" s="54">
        <f t="shared" si="0"/>
        <v>104.98784445068057</v>
      </c>
      <c r="J10" s="54">
        <f t="shared" si="0"/>
        <v>104.89371870744692</v>
      </c>
      <c r="K10" s="54">
        <f t="shared" si="0"/>
        <v>106.9769625137817</v>
      </c>
      <c r="L10" s="54">
        <f>F10/F205*100</f>
        <v>34.950315040175973</v>
      </c>
      <c r="M10" s="54">
        <f t="shared" ref="M10:M54" si="2">G10/$F$205*100</f>
        <v>33.341260899382988</v>
      </c>
      <c r="N10" s="54">
        <f t="shared" ref="N10:N54" si="3">H10/$F$205*100</f>
        <v>1.6090541407929859</v>
      </c>
    </row>
    <row r="11" spans="1:15" s="41" customFormat="1" ht="21" customHeight="1">
      <c r="A11" s="105" t="s">
        <v>8</v>
      </c>
      <c r="B11" s="106" t="s">
        <v>9</v>
      </c>
      <c r="C11" s="94">
        <f>C12+C13+C14+C15</f>
        <v>1204454</v>
      </c>
      <c r="D11" s="107">
        <f>D12+D13+D14+D15</f>
        <v>1150034</v>
      </c>
      <c r="E11" s="107">
        <f>E12+E13+E14+E15</f>
        <v>54420</v>
      </c>
      <c r="F11" s="94">
        <f t="shared" ref="F11:H11" si="4">F12+F13+F14+F15</f>
        <v>1264530.2920000001</v>
      </c>
      <c r="G11" s="107">
        <f>G12+G13+G14+G15+G16</f>
        <v>1206313.4290000002</v>
      </c>
      <c r="H11" s="107">
        <f t="shared" si="4"/>
        <v>58216.862999999998</v>
      </c>
      <c r="I11" s="95">
        <f t="shared" si="0"/>
        <v>104.98784445068057</v>
      </c>
      <c r="J11" s="94">
        <f t="shared" si="0"/>
        <v>104.89371870744692</v>
      </c>
      <c r="K11" s="94">
        <f t="shared" si="0"/>
        <v>106.9769625137817</v>
      </c>
      <c r="L11" s="95">
        <f>F11/F205*100</f>
        <v>34.950315040175973</v>
      </c>
      <c r="M11" s="95">
        <f t="shared" si="2"/>
        <v>33.341260899382988</v>
      </c>
      <c r="N11" s="95">
        <f t="shared" si="3"/>
        <v>1.6090541407929859</v>
      </c>
    </row>
    <row r="12" spans="1:15" s="11" customFormat="1" ht="110.25" customHeight="1">
      <c r="A12" s="12" t="s">
        <v>49</v>
      </c>
      <c r="B12" s="18" t="s">
        <v>214</v>
      </c>
      <c r="C12" s="5">
        <f t="shared" ref="C12:C16" si="5">D12+E12</f>
        <v>1173831</v>
      </c>
      <c r="D12" s="5">
        <v>1119662</v>
      </c>
      <c r="E12" s="5">
        <v>54169</v>
      </c>
      <c r="F12" s="5">
        <f t="shared" ref="F12:F16" si="6">G12+H12</f>
        <v>1241991.875</v>
      </c>
      <c r="G12" s="5">
        <v>1184062.6540000001</v>
      </c>
      <c r="H12" s="5">
        <v>57929.220999999998</v>
      </c>
      <c r="I12" s="7">
        <f t="shared" ref="I12:I107" si="7">F12/C12*100</f>
        <v>105.80670258325091</v>
      </c>
      <c r="J12" s="7">
        <f t="shared" ref="J12:J107" si="8">G12/D12*100</f>
        <v>105.75179420217889</v>
      </c>
      <c r="K12" s="7">
        <f t="shared" ref="K12:K31" si="9">H12/E12*100</f>
        <v>106.9416474367258</v>
      </c>
      <c r="L12" s="8">
        <f>F12/F205*100</f>
        <v>34.327376404668094</v>
      </c>
      <c r="M12" s="8">
        <f t="shared" si="2"/>
        <v>32.726272392537417</v>
      </c>
      <c r="N12" s="8">
        <f t="shared" si="3"/>
        <v>1.6011040121306779</v>
      </c>
    </row>
    <row r="13" spans="1:15" s="11" customFormat="1" ht="150" customHeight="1">
      <c r="A13" s="12" t="s">
        <v>106</v>
      </c>
      <c r="B13" s="25" t="s">
        <v>215</v>
      </c>
      <c r="C13" s="5">
        <f t="shared" si="5"/>
        <v>340</v>
      </c>
      <c r="D13" s="5">
        <v>214</v>
      </c>
      <c r="E13" s="5">
        <v>126</v>
      </c>
      <c r="F13" s="5">
        <f t="shared" si="6"/>
        <v>605.75700000000006</v>
      </c>
      <c r="G13" s="5">
        <v>437.387</v>
      </c>
      <c r="H13" s="5">
        <v>168.37</v>
      </c>
      <c r="I13" s="7">
        <f t="shared" si="7"/>
        <v>178.16382352941179</v>
      </c>
      <c r="J13" s="7">
        <f t="shared" si="8"/>
        <v>204.38644859813081</v>
      </c>
      <c r="K13" s="7">
        <f t="shared" si="9"/>
        <v>133.62698412698413</v>
      </c>
      <c r="L13" s="8">
        <f>F13/F205*100</f>
        <v>1.6742499663101686E-2</v>
      </c>
      <c r="M13" s="8">
        <f t="shared" si="2"/>
        <v>1.2088926252845706E-2</v>
      </c>
      <c r="N13" s="8">
        <f t="shared" si="3"/>
        <v>4.6535734102559779E-3</v>
      </c>
    </row>
    <row r="14" spans="1:15" s="11" customFormat="1" ht="72" customHeight="1">
      <c r="A14" s="12" t="s">
        <v>10</v>
      </c>
      <c r="B14" s="18" t="s">
        <v>216</v>
      </c>
      <c r="C14" s="5">
        <f t="shared" si="5"/>
        <v>836</v>
      </c>
      <c r="D14" s="5">
        <v>711</v>
      </c>
      <c r="E14" s="5">
        <v>125</v>
      </c>
      <c r="F14" s="5">
        <f t="shared" si="6"/>
        <v>447.77600000000001</v>
      </c>
      <c r="G14" s="5">
        <v>328.50400000000002</v>
      </c>
      <c r="H14" s="5">
        <v>119.27200000000001</v>
      </c>
      <c r="I14" s="7">
        <f t="shared" si="7"/>
        <v>53.561722488038278</v>
      </c>
      <c r="J14" s="7">
        <f t="shared" si="8"/>
        <v>46.203094233473983</v>
      </c>
      <c r="K14" s="7">
        <f t="shared" si="9"/>
        <v>95.417600000000007</v>
      </c>
      <c r="L14" s="8">
        <f>F14/F205*100</f>
        <v>1.2376067514110477E-2</v>
      </c>
      <c r="M14" s="8">
        <f t="shared" si="2"/>
        <v>9.0795122620581457E-3</v>
      </c>
      <c r="N14" s="8">
        <f t="shared" si="3"/>
        <v>3.2965552520523318E-3</v>
      </c>
    </row>
    <row r="15" spans="1:15" s="11" customFormat="1" ht="123" customHeight="1">
      <c r="A15" s="12" t="s">
        <v>11</v>
      </c>
      <c r="B15" s="26" t="s">
        <v>217</v>
      </c>
      <c r="C15" s="5">
        <f t="shared" si="5"/>
        <v>29447</v>
      </c>
      <c r="D15" s="5">
        <v>29447</v>
      </c>
      <c r="E15" s="5">
        <v>0</v>
      </c>
      <c r="F15" s="5">
        <f t="shared" si="6"/>
        <v>21484.883999999998</v>
      </c>
      <c r="G15" s="5">
        <v>21484.883999999998</v>
      </c>
      <c r="H15" s="5">
        <v>0</v>
      </c>
      <c r="I15" s="7">
        <f t="shared" si="7"/>
        <v>72.96119808469453</v>
      </c>
      <c r="J15" s="7">
        <f t="shared" si="8"/>
        <v>72.96119808469453</v>
      </c>
      <c r="K15" s="7"/>
      <c r="L15" s="8">
        <f>F15/F205*100</f>
        <v>0.59382006833066514</v>
      </c>
      <c r="M15" s="8">
        <f t="shared" si="2"/>
        <v>0.59382006833066514</v>
      </c>
      <c r="N15" s="8">
        <f t="shared" si="3"/>
        <v>0</v>
      </c>
    </row>
    <row r="16" spans="1:15" s="11" customFormat="1" ht="82.5" hidden="1" customHeight="1">
      <c r="A16" s="12" t="s">
        <v>299</v>
      </c>
      <c r="B16" s="26" t="s">
        <v>300</v>
      </c>
      <c r="C16" s="5">
        <f t="shared" si="5"/>
        <v>0</v>
      </c>
      <c r="D16" s="5">
        <v>0</v>
      </c>
      <c r="E16" s="5">
        <v>0</v>
      </c>
      <c r="F16" s="5">
        <f t="shared" si="6"/>
        <v>0</v>
      </c>
      <c r="G16" s="5">
        <v>0</v>
      </c>
      <c r="H16" s="5">
        <v>0</v>
      </c>
      <c r="I16" s="7" t="e">
        <f t="shared" si="7"/>
        <v>#DIV/0!</v>
      </c>
      <c r="J16" s="7" t="e">
        <f t="shared" si="8"/>
        <v>#DIV/0!</v>
      </c>
      <c r="K16" s="7" t="e">
        <f t="shared" si="9"/>
        <v>#DIV/0!</v>
      </c>
      <c r="L16" s="8"/>
      <c r="M16" s="8">
        <f t="shared" si="2"/>
        <v>0</v>
      </c>
      <c r="N16" s="8">
        <f t="shared" si="3"/>
        <v>0</v>
      </c>
    </row>
    <row r="17" spans="1:14" s="37" customFormat="1" ht="57" customHeight="1">
      <c r="A17" s="55" t="s">
        <v>113</v>
      </c>
      <c r="B17" s="56" t="s">
        <v>114</v>
      </c>
      <c r="C17" s="57">
        <f>D17+E17</f>
        <v>20339.400000000001</v>
      </c>
      <c r="D17" s="54">
        <f>D18</f>
        <v>7920</v>
      </c>
      <c r="E17" s="54">
        <f>E18</f>
        <v>12419.4</v>
      </c>
      <c r="F17" s="58">
        <f>F18</f>
        <v>22553.332999999999</v>
      </c>
      <c r="G17" s="54">
        <f>G18</f>
        <v>7342.4519999999993</v>
      </c>
      <c r="H17" s="54">
        <f>H18</f>
        <v>15210.880999999999</v>
      </c>
      <c r="I17" s="145">
        <f t="shared" si="7"/>
        <v>110.88494744191075</v>
      </c>
      <c r="J17" s="58">
        <f t="shared" ref="J17:J22" si="10">G17/D17*100</f>
        <v>92.707727272727269</v>
      </c>
      <c r="K17" s="58">
        <f t="shared" si="9"/>
        <v>122.47677826626085</v>
      </c>
      <c r="L17" s="58">
        <f>F17/F205*100</f>
        <v>0.62335089838717517</v>
      </c>
      <c r="M17" s="58">
        <f t="shared" si="2"/>
        <v>0.20293781192184368</v>
      </c>
      <c r="N17" s="58">
        <f t="shared" si="3"/>
        <v>0.42041308646533149</v>
      </c>
    </row>
    <row r="18" spans="1:14" s="41" customFormat="1" ht="44.25" customHeight="1">
      <c r="A18" s="105" t="s">
        <v>115</v>
      </c>
      <c r="B18" s="106" t="s">
        <v>116</v>
      </c>
      <c r="C18" s="95">
        <f t="shared" ref="C18:C22" si="11">D18+E18</f>
        <v>20339.400000000001</v>
      </c>
      <c r="D18" s="107">
        <f>SUM(D19:D22)</f>
        <v>7920</v>
      </c>
      <c r="E18" s="107">
        <f>SUM(E19:E22)</f>
        <v>12419.4</v>
      </c>
      <c r="F18" s="95">
        <f t="shared" ref="F18:F22" si="12">G18+H18</f>
        <v>22553.332999999999</v>
      </c>
      <c r="G18" s="107">
        <f>SUM(G19:G22)</f>
        <v>7342.4519999999993</v>
      </c>
      <c r="H18" s="107">
        <f>SUM(H19:H22)</f>
        <v>15210.880999999999</v>
      </c>
      <c r="I18" s="94">
        <f t="shared" ref="I18:I20" si="13">F18/C23*100</f>
        <v>33.92549978188601</v>
      </c>
      <c r="J18" s="94">
        <f t="shared" si="10"/>
        <v>92.707727272727269</v>
      </c>
      <c r="K18" s="94">
        <f t="shared" si="9"/>
        <v>122.47677826626085</v>
      </c>
      <c r="L18" s="95">
        <f>F18/F207*100</f>
        <v>6.2335089165933778E-4</v>
      </c>
      <c r="M18" s="95">
        <f t="shared" si="2"/>
        <v>0.20293781192184368</v>
      </c>
      <c r="N18" s="95">
        <f t="shared" si="3"/>
        <v>0.42041308646533149</v>
      </c>
    </row>
    <row r="19" spans="1:14" s="11" customFormat="1" ht="158.25" customHeight="1">
      <c r="A19" s="38" t="s">
        <v>293</v>
      </c>
      <c r="B19" s="72" t="s">
        <v>302</v>
      </c>
      <c r="C19" s="5">
        <f t="shared" si="11"/>
        <v>8105.4</v>
      </c>
      <c r="D19" s="5">
        <v>3430</v>
      </c>
      <c r="E19" s="5">
        <v>4675.3999999999996</v>
      </c>
      <c r="F19" s="5">
        <f t="shared" si="12"/>
        <v>10514.539000000001</v>
      </c>
      <c r="G19" s="5">
        <v>3423.1080000000002</v>
      </c>
      <c r="H19" s="5">
        <v>7091.4309999999996</v>
      </c>
      <c r="I19" s="7">
        <f t="shared" si="13"/>
        <v>18.712806777127199</v>
      </c>
      <c r="J19" s="7">
        <f t="shared" si="10"/>
        <v>99.799067055393593</v>
      </c>
      <c r="K19" s="7">
        <f t="shared" si="9"/>
        <v>151.67538606322455</v>
      </c>
      <c r="L19" s="8">
        <f>F19/F205*100</f>
        <v>0.29061102994297972</v>
      </c>
      <c r="M19" s="8">
        <f t="shared" si="2"/>
        <v>9.4611179956254218E-2</v>
      </c>
      <c r="N19" s="8">
        <f t="shared" si="3"/>
        <v>0.19599984998672546</v>
      </c>
    </row>
    <row r="20" spans="1:14" s="11" customFormat="1" ht="187.5" customHeight="1">
      <c r="A20" s="38" t="s">
        <v>294</v>
      </c>
      <c r="B20" s="72" t="s">
        <v>303</v>
      </c>
      <c r="C20" s="5">
        <f t="shared" si="11"/>
        <v>64</v>
      </c>
      <c r="D20" s="5">
        <v>30</v>
      </c>
      <c r="E20" s="5">
        <v>34</v>
      </c>
      <c r="F20" s="5">
        <f t="shared" si="12"/>
        <v>72.587000000000003</v>
      </c>
      <c r="G20" s="5">
        <v>23.631</v>
      </c>
      <c r="H20" s="5">
        <v>48.956000000000003</v>
      </c>
      <c r="I20" s="7">
        <f t="shared" si="13"/>
        <v>0.17010850460500104</v>
      </c>
      <c r="J20" s="7">
        <f t="shared" si="10"/>
        <v>78.77</v>
      </c>
      <c r="K20" s="7">
        <f t="shared" si="9"/>
        <v>143.98823529411766</v>
      </c>
      <c r="L20" s="8">
        <f>F20/F205*100</f>
        <v>2.0062299289080637E-3</v>
      </c>
      <c r="M20" s="8">
        <f t="shared" si="2"/>
        <v>6.5313650447086191E-4</v>
      </c>
      <c r="N20" s="8">
        <f t="shared" si="3"/>
        <v>1.3530934244372021E-3</v>
      </c>
    </row>
    <row r="21" spans="1:14" s="11" customFormat="1" ht="162.75" customHeight="1">
      <c r="A21" s="38" t="s">
        <v>295</v>
      </c>
      <c r="B21" s="73" t="s">
        <v>304</v>
      </c>
      <c r="C21" s="5">
        <f t="shared" si="11"/>
        <v>12170</v>
      </c>
      <c r="D21" s="5">
        <v>4460</v>
      </c>
      <c r="E21" s="5">
        <v>7710</v>
      </c>
      <c r="F21" s="5">
        <f t="shared" si="12"/>
        <v>14019.986000000001</v>
      </c>
      <c r="G21" s="5">
        <v>4564.34</v>
      </c>
      <c r="H21" s="5">
        <v>9455.6460000000006</v>
      </c>
      <c r="I21" s="7">
        <f>F21/C27*100</f>
        <v>103.71346353010802</v>
      </c>
      <c r="J21" s="7">
        <f t="shared" si="10"/>
        <v>102.33946188340808</v>
      </c>
      <c r="K21" s="7">
        <f t="shared" si="9"/>
        <v>122.64132295719845</v>
      </c>
      <c r="L21" s="8">
        <f>F21/F205*100</f>
        <v>0.38749797506539813</v>
      </c>
      <c r="M21" s="8">
        <f t="shared" si="2"/>
        <v>0.12615365717982879</v>
      </c>
      <c r="N21" s="8">
        <f t="shared" si="3"/>
        <v>0.26134431788556928</v>
      </c>
    </row>
    <row r="22" spans="1:14" s="11" customFormat="1" ht="159.75" customHeight="1">
      <c r="A22" s="38" t="s">
        <v>296</v>
      </c>
      <c r="B22" s="73" t="s">
        <v>305</v>
      </c>
      <c r="C22" s="5">
        <f t="shared" si="11"/>
        <v>0</v>
      </c>
      <c r="D22" s="5">
        <v>0</v>
      </c>
      <c r="E22" s="5">
        <v>0</v>
      </c>
      <c r="F22" s="5">
        <f t="shared" si="12"/>
        <v>-2053.779</v>
      </c>
      <c r="G22" s="5">
        <v>-668.62699999999995</v>
      </c>
      <c r="H22" s="5">
        <v>-1385.152</v>
      </c>
      <c r="I22" s="7"/>
      <c r="J22" s="7"/>
      <c r="K22" s="7"/>
      <c r="L22" s="8">
        <f>F22/F205*100</f>
        <v>-5.6764336550110546E-2</v>
      </c>
      <c r="M22" s="8">
        <f t="shared" si="2"/>
        <v>-1.8480161718710125E-2</v>
      </c>
      <c r="N22" s="8">
        <f t="shared" si="3"/>
        <v>-3.8284174831400425E-2</v>
      </c>
    </row>
    <row r="23" spans="1:14" s="11" customFormat="1" ht="31.5" customHeight="1">
      <c r="A23" s="52" t="s">
        <v>12</v>
      </c>
      <c r="B23" s="53" t="s">
        <v>13</v>
      </c>
      <c r="C23" s="54">
        <f t="shared" ref="C23:H23" si="14">C24+C29+C30+C31</f>
        <v>66479</v>
      </c>
      <c r="D23" s="54">
        <f t="shared" si="14"/>
        <v>66147</v>
      </c>
      <c r="E23" s="54">
        <f t="shared" si="14"/>
        <v>332</v>
      </c>
      <c r="F23" s="54">
        <f t="shared" si="14"/>
        <v>54020.792999999991</v>
      </c>
      <c r="G23" s="54">
        <f t="shared" si="14"/>
        <v>53682.512999999992</v>
      </c>
      <c r="H23" s="54">
        <f t="shared" si="14"/>
        <v>338.28</v>
      </c>
      <c r="I23" s="54">
        <f t="shared" si="7"/>
        <v>81.259936220460588</v>
      </c>
      <c r="J23" s="54">
        <f t="shared" si="8"/>
        <v>81.156383509456191</v>
      </c>
      <c r="K23" s="54">
        <f t="shared" si="9"/>
        <v>101.89156626506023</v>
      </c>
      <c r="L23" s="54">
        <f>F23/F205*100</f>
        <v>1.493079087163641</v>
      </c>
      <c r="M23" s="54">
        <f t="shared" si="2"/>
        <v>1.4837293763290424</v>
      </c>
      <c r="N23" s="54">
        <f t="shared" si="3"/>
        <v>9.3497108345987536E-3</v>
      </c>
    </row>
    <row r="24" spans="1:14" s="41" customFormat="1" ht="47.25" customHeight="1">
      <c r="A24" s="105" t="s">
        <v>306</v>
      </c>
      <c r="B24" s="108" t="s">
        <v>52</v>
      </c>
      <c r="C24" s="94">
        <f t="shared" ref="C24:H24" si="15">C25+C27+C28</f>
        <v>56189</v>
      </c>
      <c r="D24" s="107">
        <f t="shared" si="15"/>
        <v>56189</v>
      </c>
      <c r="E24" s="107">
        <f t="shared" si="15"/>
        <v>0</v>
      </c>
      <c r="F24" s="94">
        <f>SUM(F25:F28)</f>
        <v>46500.323999999993</v>
      </c>
      <c r="G24" s="107">
        <f>SUM(G25:G28)</f>
        <v>46500.323999999993</v>
      </c>
      <c r="H24" s="107">
        <f t="shared" si="15"/>
        <v>0</v>
      </c>
      <c r="I24" s="94">
        <f t="shared" si="7"/>
        <v>82.756988022566674</v>
      </c>
      <c r="J24" s="94">
        <f t="shared" si="8"/>
        <v>82.756988022566674</v>
      </c>
      <c r="K24" s="9"/>
      <c r="L24" s="95">
        <f>F24/F205*100</f>
        <v>1.2852210686861547</v>
      </c>
      <c r="M24" s="95">
        <f t="shared" si="2"/>
        <v>1.2852210686861547</v>
      </c>
      <c r="N24" s="95">
        <f t="shared" si="3"/>
        <v>0</v>
      </c>
    </row>
    <row r="25" spans="1:14" s="11" customFormat="1" ht="44.25" customHeight="1">
      <c r="A25" s="12" t="s">
        <v>330</v>
      </c>
      <c r="B25" s="18" t="s">
        <v>356</v>
      </c>
      <c r="C25" s="5">
        <f t="shared" ref="C25:C30" si="16">D25+E25</f>
        <v>42671</v>
      </c>
      <c r="D25" s="5">
        <v>42671</v>
      </c>
      <c r="E25" s="5">
        <v>0</v>
      </c>
      <c r="F25" s="5">
        <f t="shared" ref="F25:F30" si="17">G25+H25</f>
        <v>38022.627999999997</v>
      </c>
      <c r="G25" s="5">
        <v>38022.627999999997</v>
      </c>
      <c r="H25" s="5">
        <v>0</v>
      </c>
      <c r="I25" s="7">
        <f t="shared" si="7"/>
        <v>89.106484497668205</v>
      </c>
      <c r="J25" s="7">
        <f t="shared" si="8"/>
        <v>89.106484497668205</v>
      </c>
      <c r="K25" s="9"/>
      <c r="L25" s="8">
        <f>F25/F205*100</f>
        <v>1.0509062816942119</v>
      </c>
      <c r="M25" s="8">
        <f t="shared" si="2"/>
        <v>1.0509062816942119</v>
      </c>
      <c r="N25" s="8">
        <f t="shared" si="3"/>
        <v>0</v>
      </c>
    </row>
    <row r="26" spans="1:14" s="11" customFormat="1" ht="57.75" customHeight="1">
      <c r="A26" s="39" t="s">
        <v>118</v>
      </c>
      <c r="B26" s="24" t="s">
        <v>117</v>
      </c>
      <c r="C26" s="5">
        <f t="shared" si="16"/>
        <v>0</v>
      </c>
      <c r="D26" s="5">
        <v>0</v>
      </c>
      <c r="E26" s="5">
        <v>0</v>
      </c>
      <c r="F26" s="5">
        <f>G26+H26</f>
        <v>1.8140000000000001</v>
      </c>
      <c r="G26" s="5">
        <v>1.8140000000000001</v>
      </c>
      <c r="H26" s="5">
        <v>0</v>
      </c>
      <c r="I26" s="7"/>
      <c r="J26" s="7"/>
      <c r="K26" s="9"/>
      <c r="L26" s="8"/>
      <c r="M26" s="8">
        <f t="shared" si="2"/>
        <v>5.0137091917825888E-5</v>
      </c>
      <c r="N26" s="8">
        <f t="shared" si="3"/>
        <v>0</v>
      </c>
    </row>
    <row r="27" spans="1:14" s="11" customFormat="1" ht="69.75" customHeight="1">
      <c r="A27" s="12" t="s">
        <v>183</v>
      </c>
      <c r="B27" s="18" t="s">
        <v>53</v>
      </c>
      <c r="C27" s="5">
        <f t="shared" si="16"/>
        <v>13518</v>
      </c>
      <c r="D27" s="5">
        <v>13518</v>
      </c>
      <c r="E27" s="5">
        <v>0</v>
      </c>
      <c r="F27" s="5">
        <f t="shared" si="17"/>
        <v>8509.6569999999992</v>
      </c>
      <c r="G27" s="5">
        <v>8509.6569999999992</v>
      </c>
      <c r="H27" s="5">
        <v>0</v>
      </c>
      <c r="I27" s="7">
        <f t="shared" si="7"/>
        <v>62.950562213345165</v>
      </c>
      <c r="J27" s="7">
        <f t="shared" si="8"/>
        <v>62.950562213345165</v>
      </c>
      <c r="K27" s="9"/>
      <c r="L27" s="8">
        <f>F27/F205*100</f>
        <v>0.2351981561180653</v>
      </c>
      <c r="M27" s="8">
        <f t="shared" si="2"/>
        <v>0.2351981561180653</v>
      </c>
      <c r="N27" s="8">
        <f t="shared" si="3"/>
        <v>0</v>
      </c>
    </row>
    <row r="28" spans="1:14" s="11" customFormat="1" ht="54.75" customHeight="1">
      <c r="A28" s="12" t="s">
        <v>93</v>
      </c>
      <c r="B28" s="18" t="s">
        <v>307</v>
      </c>
      <c r="C28" s="5">
        <f t="shared" si="16"/>
        <v>0</v>
      </c>
      <c r="D28" s="5">
        <v>0</v>
      </c>
      <c r="E28" s="5">
        <v>0</v>
      </c>
      <c r="F28" s="5">
        <f t="shared" si="17"/>
        <v>-33.774999999999999</v>
      </c>
      <c r="G28" s="5">
        <v>-33.774999999999999</v>
      </c>
      <c r="H28" s="5">
        <v>0</v>
      </c>
      <c r="I28" s="7"/>
      <c r="J28" s="7"/>
      <c r="K28" s="9"/>
      <c r="L28" s="8"/>
      <c r="M28" s="8">
        <f t="shared" si="2"/>
        <v>-9.3350621804000518E-4</v>
      </c>
      <c r="N28" s="8">
        <f t="shared" si="3"/>
        <v>0</v>
      </c>
    </row>
    <row r="29" spans="1:14" s="11" customFormat="1" ht="33.75" customHeight="1">
      <c r="A29" s="35" t="s">
        <v>186</v>
      </c>
      <c r="B29" s="23" t="s">
        <v>14</v>
      </c>
      <c r="C29" s="8">
        <f t="shared" si="16"/>
        <v>6002</v>
      </c>
      <c r="D29" s="5">
        <v>6002</v>
      </c>
      <c r="E29" s="5">
        <v>0</v>
      </c>
      <c r="F29" s="8">
        <f t="shared" si="17"/>
        <v>4373.2979999999998</v>
      </c>
      <c r="G29" s="5">
        <v>4373.2979999999998</v>
      </c>
      <c r="H29" s="5">
        <v>0</v>
      </c>
      <c r="I29" s="7">
        <f t="shared" si="7"/>
        <v>72.864011996001338</v>
      </c>
      <c r="J29" s="7">
        <f t="shared" si="8"/>
        <v>72.864011996001338</v>
      </c>
      <c r="K29" s="9"/>
      <c r="L29" s="8">
        <f>F29/F205*100</f>
        <v>0.12087345303751053</v>
      </c>
      <c r="M29" s="8">
        <f t="shared" si="2"/>
        <v>0.12087345303751053</v>
      </c>
      <c r="N29" s="8">
        <f t="shared" si="3"/>
        <v>0</v>
      </c>
    </row>
    <row r="30" spans="1:14" s="11" customFormat="1" ht="29.25" customHeight="1">
      <c r="A30" s="35" t="s">
        <v>185</v>
      </c>
      <c r="B30" s="23" t="s">
        <v>54</v>
      </c>
      <c r="C30" s="8">
        <f t="shared" si="16"/>
        <v>632</v>
      </c>
      <c r="D30" s="5">
        <v>300</v>
      </c>
      <c r="E30" s="5">
        <v>332</v>
      </c>
      <c r="F30" s="8">
        <f t="shared" si="17"/>
        <v>676.56</v>
      </c>
      <c r="G30" s="5">
        <v>338.28</v>
      </c>
      <c r="H30" s="5">
        <v>338.28</v>
      </c>
      <c r="I30" s="7">
        <f t="shared" si="7"/>
        <v>107.05063291139241</v>
      </c>
      <c r="J30" s="7">
        <f t="shared" si="8"/>
        <v>112.75999999999999</v>
      </c>
      <c r="K30" s="8">
        <f t="shared" si="9"/>
        <v>101.89156626506023</v>
      </c>
      <c r="L30" s="8">
        <f>F30/F205*100</f>
        <v>1.8699421669197507E-2</v>
      </c>
      <c r="M30" s="8">
        <f t="shared" si="2"/>
        <v>9.3497108345987536E-3</v>
      </c>
      <c r="N30" s="8">
        <f t="shared" si="3"/>
        <v>9.3497108345987536E-3</v>
      </c>
    </row>
    <row r="31" spans="1:14" s="11" customFormat="1" ht="61.5" customHeight="1">
      <c r="A31" s="12" t="s">
        <v>184</v>
      </c>
      <c r="B31" s="18" t="s">
        <v>182</v>
      </c>
      <c r="C31" s="5">
        <f t="shared" ref="C31" si="18">D31+E31</f>
        <v>3656</v>
      </c>
      <c r="D31" s="5">
        <v>3656</v>
      </c>
      <c r="E31" s="5">
        <v>0</v>
      </c>
      <c r="F31" s="5">
        <f t="shared" ref="F31" si="19">G31+H31</f>
        <v>2470.6109999999999</v>
      </c>
      <c r="G31" s="5">
        <v>2470.6109999999999</v>
      </c>
      <c r="H31" s="5">
        <v>0</v>
      </c>
      <c r="I31" s="7">
        <f t="shared" ref="I31" si="20">F31/C31*100</f>
        <v>67.576887308533912</v>
      </c>
      <c r="J31" s="7">
        <f t="shared" ref="J31" si="21">G31/D31*100</f>
        <v>67.576887308533912</v>
      </c>
      <c r="K31" s="8"/>
      <c r="L31" s="8"/>
      <c r="M31" s="8">
        <f t="shared" si="2"/>
        <v>6.8285143770778239E-2</v>
      </c>
      <c r="N31" s="8">
        <f t="shared" si="3"/>
        <v>0</v>
      </c>
    </row>
    <row r="32" spans="1:14" s="11" customFormat="1" ht="29.25" customHeight="1">
      <c r="A32" s="52" t="s">
        <v>15</v>
      </c>
      <c r="B32" s="53" t="s">
        <v>16</v>
      </c>
      <c r="C32" s="54">
        <f>C33+C40+C37</f>
        <v>41718</v>
      </c>
      <c r="D32" s="54">
        <f t="shared" ref="D32:E32" si="22">D33+D40+D37</f>
        <v>22763</v>
      </c>
      <c r="E32" s="54">
        <f t="shared" si="22"/>
        <v>18955</v>
      </c>
      <c r="F32" s="54">
        <f>F33+F40+F37</f>
        <v>41351.784999999996</v>
      </c>
      <c r="G32" s="54">
        <f t="shared" ref="G32:H32" si="23">G33+G40+G37</f>
        <v>24851.092000000004</v>
      </c>
      <c r="H32" s="54">
        <f t="shared" si="23"/>
        <v>18369.547000000002</v>
      </c>
      <c r="I32" s="54">
        <f t="shared" si="7"/>
        <v>99.122165492113709</v>
      </c>
      <c r="J32" s="54">
        <f t="shared" si="8"/>
        <v>109.17318455388131</v>
      </c>
      <c r="K32" s="54">
        <f>H32/E32*100</f>
        <v>96.911353204959127</v>
      </c>
      <c r="L32" s="54">
        <f>F32/F205*100</f>
        <v>1.1429207527624992</v>
      </c>
      <c r="M32" s="54">
        <f t="shared" si="2"/>
        <v>0.68685859088332291</v>
      </c>
      <c r="N32" s="54">
        <f t="shared" si="3"/>
        <v>0.50771536186759803</v>
      </c>
    </row>
    <row r="33" spans="1:14" s="41" customFormat="1" ht="30.75" customHeight="1">
      <c r="A33" s="105" t="s">
        <v>37</v>
      </c>
      <c r="B33" s="106" t="s">
        <v>17</v>
      </c>
      <c r="C33" s="94">
        <f>C34+C35+C36</f>
        <v>5536</v>
      </c>
      <c r="D33" s="107">
        <f t="shared" ref="D33" si="24">D34+D35</f>
        <v>188</v>
      </c>
      <c r="E33" s="107">
        <f>SUM(E34:E36)</f>
        <v>5348</v>
      </c>
      <c r="F33" s="94">
        <f>SUM(F34:F36)</f>
        <v>3987.712</v>
      </c>
      <c r="G33" s="107">
        <f>G34+G35</f>
        <v>105.84699999999999</v>
      </c>
      <c r="H33" s="107">
        <f>SUM(H34:H36)</f>
        <v>3881.8649999999998</v>
      </c>
      <c r="I33" s="94">
        <f t="shared" si="7"/>
        <v>72.032369942196524</v>
      </c>
      <c r="J33" s="94">
        <f t="shared" si="8"/>
        <v>56.301595744680846</v>
      </c>
      <c r="K33" s="94">
        <f>H33/E33*100</f>
        <v>72.585359012715031</v>
      </c>
      <c r="L33" s="95">
        <f>F33/F205*100</f>
        <v>0.11021625307928186</v>
      </c>
      <c r="M33" s="95">
        <f t="shared" si="2"/>
        <v>2.925502077302159E-3</v>
      </c>
      <c r="N33" s="95">
        <f t="shared" si="3"/>
        <v>0.10729075100197968</v>
      </c>
    </row>
    <row r="34" spans="1:14" s="11" customFormat="1" ht="69" customHeight="1">
      <c r="A34" s="12" t="s">
        <v>42</v>
      </c>
      <c r="B34" s="18" t="s">
        <v>165</v>
      </c>
      <c r="C34" s="5">
        <f>D34+E34</f>
        <v>188</v>
      </c>
      <c r="D34" s="5">
        <v>188</v>
      </c>
      <c r="E34" s="5">
        <v>0</v>
      </c>
      <c r="F34" s="5">
        <f>G34+H34</f>
        <v>105.84699999999999</v>
      </c>
      <c r="G34" s="5">
        <v>105.84699999999999</v>
      </c>
      <c r="H34" s="5">
        <v>0</v>
      </c>
      <c r="I34" s="7">
        <f t="shared" si="7"/>
        <v>56.301595744680846</v>
      </c>
      <c r="J34" s="7">
        <f t="shared" si="8"/>
        <v>56.301595744680846</v>
      </c>
      <c r="K34" s="94"/>
      <c r="L34" s="8">
        <f>F34/F205*100</f>
        <v>2.925502077302159E-3</v>
      </c>
      <c r="M34" s="8">
        <f t="shared" si="2"/>
        <v>2.925502077302159E-3</v>
      </c>
      <c r="N34" s="8">
        <f t="shared" si="3"/>
        <v>0</v>
      </c>
    </row>
    <row r="35" spans="1:14" s="11" customFormat="1" ht="68.25" customHeight="1">
      <c r="A35" s="12" t="s">
        <v>76</v>
      </c>
      <c r="B35" s="18" t="s">
        <v>164</v>
      </c>
      <c r="C35" s="5">
        <f>D35+E35</f>
        <v>391</v>
      </c>
      <c r="D35" s="5">
        <v>0</v>
      </c>
      <c r="E35" s="5">
        <v>391</v>
      </c>
      <c r="F35" s="5">
        <f>G35+H35</f>
        <v>253.113</v>
      </c>
      <c r="G35" s="5">
        <v>0</v>
      </c>
      <c r="H35" s="5">
        <v>253.113</v>
      </c>
      <c r="I35" s="7">
        <f t="shared" si="7"/>
        <v>64.734782608695653</v>
      </c>
      <c r="J35" s="7"/>
      <c r="K35" s="7">
        <f t="shared" ref="K35:K40" si="25">H35/E35*100</f>
        <v>64.734782608695653</v>
      </c>
      <c r="L35" s="8">
        <f>F35/$F$205*100</f>
        <v>6.995782660747886E-3</v>
      </c>
      <c r="M35" s="8">
        <f>G35/$F$205*100</f>
        <v>0</v>
      </c>
      <c r="N35" s="8">
        <f t="shared" si="3"/>
        <v>6.995782660747886E-3</v>
      </c>
    </row>
    <row r="36" spans="1:14" s="11" customFormat="1" ht="67.5" customHeight="1">
      <c r="A36" s="12" t="s">
        <v>135</v>
      </c>
      <c r="B36" s="18" t="s">
        <v>163</v>
      </c>
      <c r="C36" s="5">
        <f>D36+E36</f>
        <v>4957</v>
      </c>
      <c r="D36" s="5">
        <v>0</v>
      </c>
      <c r="E36" s="5">
        <v>4957</v>
      </c>
      <c r="F36" s="5">
        <f>G36+H36</f>
        <v>3628.752</v>
      </c>
      <c r="G36" s="5">
        <v>0</v>
      </c>
      <c r="H36" s="5">
        <v>3628.752</v>
      </c>
      <c r="I36" s="7">
        <f t="shared" si="7"/>
        <v>73.204599556183169</v>
      </c>
      <c r="J36" s="7"/>
      <c r="K36" s="7">
        <f t="shared" si="25"/>
        <v>73.204599556183169</v>
      </c>
      <c r="L36" s="8">
        <f>F36/$F$205*100</f>
        <v>0.10029496834123182</v>
      </c>
      <c r="M36" s="8">
        <f>G36/$F$205*100</f>
        <v>0</v>
      </c>
      <c r="N36" s="8">
        <f t="shared" si="3"/>
        <v>0.10029496834123182</v>
      </c>
    </row>
    <row r="37" spans="1:14" s="41" customFormat="1" ht="27.75" customHeight="1">
      <c r="A37" s="105" t="s">
        <v>331</v>
      </c>
      <c r="B37" s="106" t="s">
        <v>319</v>
      </c>
      <c r="C37" s="95">
        <f>C38+C39</f>
        <v>4904</v>
      </c>
      <c r="D37" s="107">
        <f>D38+D39</f>
        <v>4088</v>
      </c>
      <c r="E37" s="107">
        <f>SUM(E38:E39)</f>
        <v>816</v>
      </c>
      <c r="F37" s="95">
        <f t="shared" ref="F37:H37" si="26">SUM(F38:F39)</f>
        <v>3096.5469999999996</v>
      </c>
      <c r="G37" s="107">
        <f>SUM(G38:G39)</f>
        <v>4134.6329999999998</v>
      </c>
      <c r="H37" s="107">
        <f t="shared" si="26"/>
        <v>830.76800000000003</v>
      </c>
      <c r="I37" s="95">
        <f t="shared" ref="I37:I39" si="27">F37/C37*100</f>
        <v>63.143291190864595</v>
      </c>
      <c r="J37" s="95">
        <f t="shared" ref="J37" si="28">G37/D37*100</f>
        <v>101.140728962818</v>
      </c>
      <c r="K37" s="95">
        <f t="shared" si="25"/>
        <v>101.80980392156862</v>
      </c>
      <c r="L37" s="95">
        <f>F37/F202*100</f>
        <v>-967.64674633134166</v>
      </c>
      <c r="M37" s="95">
        <f t="shared" ref="M37" si="29">G37/$F$205*100</f>
        <v>0.11427699821801333</v>
      </c>
      <c r="N37" s="95">
        <f t="shared" ref="N37:N39" si="30">H37/$F$205*100</f>
        <v>2.2961571983676064E-2</v>
      </c>
    </row>
    <row r="38" spans="1:14" s="11" customFormat="1" ht="29.25" customHeight="1">
      <c r="A38" s="35" t="s">
        <v>332</v>
      </c>
      <c r="B38" s="23" t="s">
        <v>357</v>
      </c>
      <c r="C38" s="5">
        <f t="shared" ref="C38:C39" si="31">D38+E38</f>
        <v>2730</v>
      </c>
      <c r="D38" s="5">
        <v>2364</v>
      </c>
      <c r="E38" s="5">
        <v>366</v>
      </c>
      <c r="F38" s="5">
        <f>G38</f>
        <v>2761.5369999999998</v>
      </c>
      <c r="G38" s="5">
        <v>2761.5369999999998</v>
      </c>
      <c r="H38" s="5">
        <v>495.75799999999998</v>
      </c>
      <c r="I38" s="7">
        <f t="shared" si="27"/>
        <v>101.15520146520144</v>
      </c>
      <c r="J38" s="7">
        <f>G38/D38*100</f>
        <v>116.81628595600675</v>
      </c>
      <c r="K38" s="8">
        <f t="shared" si="25"/>
        <v>135.45300546448087</v>
      </c>
      <c r="L38" s="8">
        <f>F38/F202*100</f>
        <v>-862.9587385315366</v>
      </c>
      <c r="M38" s="8">
        <f>G38/$F$205*100</f>
        <v>7.6326038811178123E-2</v>
      </c>
      <c r="N38" s="8">
        <f t="shared" si="30"/>
        <v>1.3702240581586287E-2</v>
      </c>
    </row>
    <row r="39" spans="1:14" s="11" customFormat="1" ht="29.25" customHeight="1">
      <c r="A39" s="35" t="s">
        <v>333</v>
      </c>
      <c r="B39" s="23" t="s">
        <v>358</v>
      </c>
      <c r="C39" s="5">
        <f t="shared" si="31"/>
        <v>2174</v>
      </c>
      <c r="D39" s="5">
        <v>1724</v>
      </c>
      <c r="E39" s="5">
        <v>450</v>
      </c>
      <c r="F39" s="5">
        <f>H39</f>
        <v>335.01</v>
      </c>
      <c r="G39" s="5">
        <v>1373.096</v>
      </c>
      <c r="H39" s="5">
        <v>335.01</v>
      </c>
      <c r="I39" s="7">
        <f t="shared" si="27"/>
        <v>15.40984360625575</v>
      </c>
      <c r="J39" s="7">
        <f>G39/D39*100</f>
        <v>79.64593967517402</v>
      </c>
      <c r="K39" s="7">
        <f t="shared" si="25"/>
        <v>74.446666666666658</v>
      </c>
      <c r="L39" s="8">
        <f>F39/F202*100</f>
        <v>-104.68800779980501</v>
      </c>
      <c r="M39" s="8">
        <f>G39/$F$205*100</f>
        <v>3.7950959406835204E-2</v>
      </c>
      <c r="N39" s="8">
        <f t="shared" si="30"/>
        <v>9.2593314020897738E-3</v>
      </c>
    </row>
    <row r="40" spans="1:14" s="41" customFormat="1" ht="24.75" customHeight="1">
      <c r="A40" s="105" t="s">
        <v>35</v>
      </c>
      <c r="B40" s="106" t="s">
        <v>18</v>
      </c>
      <c r="C40" s="94">
        <f>C41+C42+C43+C44+C45+C46</f>
        <v>31278</v>
      </c>
      <c r="D40" s="107">
        <f t="shared" ref="D40" si="32">SUM(D41:D45)</f>
        <v>18487</v>
      </c>
      <c r="E40" s="107">
        <f>SUM(E41:E46)</f>
        <v>12791</v>
      </c>
      <c r="F40" s="94">
        <f>SUM(F41:F46)</f>
        <v>34267.525999999998</v>
      </c>
      <c r="G40" s="107">
        <f>SUM(G41:G46)</f>
        <v>20610.612000000001</v>
      </c>
      <c r="H40" s="107">
        <f>SUM(H41:H46)</f>
        <v>13656.914000000001</v>
      </c>
      <c r="I40" s="94">
        <f t="shared" si="7"/>
        <v>109.55791930430334</v>
      </c>
      <c r="J40" s="94">
        <f t="shared" si="8"/>
        <v>111.48705576891871</v>
      </c>
      <c r="K40" s="94">
        <f t="shared" si="25"/>
        <v>106.76971307950905</v>
      </c>
      <c r="L40" s="95">
        <f>F40/F205*100</f>
        <v>0.94711912946994947</v>
      </c>
      <c r="M40" s="95">
        <f t="shared" si="2"/>
        <v>0.56965609058800726</v>
      </c>
      <c r="N40" s="95">
        <f t="shared" si="3"/>
        <v>0.37746303888194227</v>
      </c>
    </row>
    <row r="41" spans="1:14" s="11" customFormat="1" ht="57.75" customHeight="1">
      <c r="A41" s="12" t="s">
        <v>119</v>
      </c>
      <c r="B41" s="18" t="s">
        <v>157</v>
      </c>
      <c r="C41" s="5">
        <f>D41</f>
        <v>18420</v>
      </c>
      <c r="D41" s="5">
        <v>18420</v>
      </c>
      <c r="E41" s="5">
        <v>0</v>
      </c>
      <c r="F41" s="5">
        <f>G41</f>
        <v>20463.532999999999</v>
      </c>
      <c r="G41" s="5">
        <v>20463.532999999999</v>
      </c>
      <c r="H41" s="5">
        <v>0</v>
      </c>
      <c r="I41" s="7">
        <f t="shared" si="7"/>
        <v>111.09409880564603</v>
      </c>
      <c r="J41" s="7">
        <f t="shared" si="8"/>
        <v>111.09409880564603</v>
      </c>
      <c r="K41" s="7"/>
      <c r="L41" s="8">
        <f>F41/F205*100</f>
        <v>0.56559097849198636</v>
      </c>
      <c r="M41" s="8">
        <f t="shared" si="2"/>
        <v>0.56559097849198636</v>
      </c>
      <c r="N41" s="8">
        <f t="shared" si="3"/>
        <v>0</v>
      </c>
    </row>
    <row r="42" spans="1:14" s="11" customFormat="1" ht="57" customHeight="1">
      <c r="A42" s="12" t="s">
        <v>120</v>
      </c>
      <c r="B42" s="18" t="s">
        <v>158</v>
      </c>
      <c r="C42" s="5">
        <f>E42</f>
        <v>98</v>
      </c>
      <c r="D42" s="5">
        <v>0</v>
      </c>
      <c r="E42" s="5">
        <v>98</v>
      </c>
      <c r="F42" s="5">
        <f>H42</f>
        <v>136.858</v>
      </c>
      <c r="G42" s="5">
        <v>0</v>
      </c>
      <c r="H42" s="5">
        <v>136.858</v>
      </c>
      <c r="I42" s="7">
        <f t="shared" si="7"/>
        <v>139.65102040816328</v>
      </c>
      <c r="J42" s="7"/>
      <c r="K42" s="7">
        <f>H42/E42*100</f>
        <v>139.65102040816328</v>
      </c>
      <c r="L42" s="8">
        <f>F42/F205*100</f>
        <v>3.7826141817474171E-3</v>
      </c>
      <c r="M42" s="8">
        <f t="shared" si="2"/>
        <v>0</v>
      </c>
      <c r="N42" s="8">
        <f t="shared" si="3"/>
        <v>3.7826141817474171E-3</v>
      </c>
    </row>
    <row r="43" spans="1:14" s="11" customFormat="1" ht="54" customHeight="1">
      <c r="A43" s="12" t="s">
        <v>123</v>
      </c>
      <c r="B43" s="18" t="s">
        <v>159</v>
      </c>
      <c r="C43" s="5">
        <f>E43</f>
        <v>11844</v>
      </c>
      <c r="D43" s="5">
        <v>0</v>
      </c>
      <c r="E43" s="5">
        <v>11844</v>
      </c>
      <c r="F43" s="5">
        <f>H43</f>
        <v>12843.35</v>
      </c>
      <c r="G43" s="5">
        <v>0</v>
      </c>
      <c r="H43" s="5">
        <v>12843.35</v>
      </c>
      <c r="I43" s="7">
        <f t="shared" si="7"/>
        <v>108.43760553866937</v>
      </c>
      <c r="J43" s="7"/>
      <c r="K43" s="7">
        <f t="shared" ref="K43:K48" si="33">H43/E43*100</f>
        <v>108.43760553866937</v>
      </c>
      <c r="L43" s="8">
        <f t="shared" ref="L43:L51" si="34">F43/$F$205*100</f>
        <v>0.35497696774135012</v>
      </c>
      <c r="M43" s="8">
        <f t="shared" si="2"/>
        <v>0</v>
      </c>
      <c r="N43" s="8">
        <f t="shared" si="3"/>
        <v>0.35497696774135012</v>
      </c>
    </row>
    <row r="44" spans="1:14" s="11" customFormat="1" ht="58.5" customHeight="1">
      <c r="A44" s="12" t="s">
        <v>121</v>
      </c>
      <c r="B44" s="18" t="s">
        <v>160</v>
      </c>
      <c r="C44" s="5">
        <f>D44</f>
        <v>67</v>
      </c>
      <c r="D44" s="5">
        <v>67</v>
      </c>
      <c r="E44" s="5">
        <v>0</v>
      </c>
      <c r="F44" s="5">
        <f>G44</f>
        <v>147.07900000000001</v>
      </c>
      <c r="G44" s="5">
        <v>147.07900000000001</v>
      </c>
      <c r="H44" s="5">
        <v>0</v>
      </c>
      <c r="I44" s="7">
        <f t="shared" si="7"/>
        <v>219.52089552238809</v>
      </c>
      <c r="J44" s="7">
        <f t="shared" si="8"/>
        <v>219.52089552238809</v>
      </c>
      <c r="K44" s="7"/>
      <c r="L44" s="8">
        <f t="shared" si="34"/>
        <v>4.0651120960209005E-3</v>
      </c>
      <c r="M44" s="8">
        <f t="shared" si="2"/>
        <v>4.0651120960209005E-3</v>
      </c>
      <c r="N44" s="8">
        <f t="shared" si="3"/>
        <v>0</v>
      </c>
    </row>
    <row r="45" spans="1:14" s="11" customFormat="1" ht="57" customHeight="1">
      <c r="A45" s="12" t="s">
        <v>122</v>
      </c>
      <c r="B45" s="18" t="s">
        <v>161</v>
      </c>
      <c r="C45" s="5">
        <f>E45</f>
        <v>6</v>
      </c>
      <c r="D45" s="5">
        <v>0</v>
      </c>
      <c r="E45" s="5">
        <v>6</v>
      </c>
      <c r="F45" s="5">
        <f>H45</f>
        <v>57.703000000000003</v>
      </c>
      <c r="G45" s="5">
        <v>0</v>
      </c>
      <c r="H45" s="5">
        <v>57.703000000000003</v>
      </c>
      <c r="I45" s="7">
        <f t="shared" si="7"/>
        <v>961.71666666666681</v>
      </c>
      <c r="J45" s="7"/>
      <c r="K45" s="7">
        <f t="shared" si="33"/>
        <v>961.71666666666681</v>
      </c>
      <c r="L45" s="8">
        <f t="shared" si="34"/>
        <v>1.5948514966561782E-3</v>
      </c>
      <c r="M45" s="8">
        <f t="shared" si="2"/>
        <v>0</v>
      </c>
      <c r="N45" s="8">
        <f t="shared" si="3"/>
        <v>1.5948514966561782E-3</v>
      </c>
    </row>
    <row r="46" spans="1:14" s="11" customFormat="1" ht="55.5" customHeight="1">
      <c r="A46" s="12" t="s">
        <v>124</v>
      </c>
      <c r="B46" s="18" t="s">
        <v>162</v>
      </c>
      <c r="C46" s="5">
        <f>E46</f>
        <v>843</v>
      </c>
      <c r="D46" s="5">
        <v>0</v>
      </c>
      <c r="E46" s="5">
        <v>843</v>
      </c>
      <c r="F46" s="5">
        <f>H46</f>
        <v>619.00300000000004</v>
      </c>
      <c r="G46" s="5">
        <v>0</v>
      </c>
      <c r="H46" s="5">
        <v>619.00300000000004</v>
      </c>
      <c r="I46" s="7">
        <f t="shared" si="7"/>
        <v>73.428588374851728</v>
      </c>
      <c r="J46" s="7"/>
      <c r="K46" s="7">
        <f t="shared" si="33"/>
        <v>73.428588374851728</v>
      </c>
      <c r="L46" s="8">
        <f t="shared" si="34"/>
        <v>1.7108605462188523E-2</v>
      </c>
      <c r="M46" s="8">
        <f t="shared" si="2"/>
        <v>0</v>
      </c>
      <c r="N46" s="8">
        <f t="shared" si="3"/>
        <v>1.7108605462188523E-2</v>
      </c>
    </row>
    <row r="47" spans="1:14" s="11" customFormat="1" ht="28.5" customHeight="1">
      <c r="A47" s="52" t="s">
        <v>19</v>
      </c>
      <c r="B47" s="53" t="s">
        <v>70</v>
      </c>
      <c r="C47" s="54">
        <f>C48+C49+C50+C51</f>
        <v>2738.3</v>
      </c>
      <c r="D47" s="54">
        <f t="shared" ref="D47:H47" si="35">D48+D49+D50+D51</f>
        <v>2676</v>
      </c>
      <c r="E47" s="54">
        <f t="shared" si="35"/>
        <v>62.3</v>
      </c>
      <c r="F47" s="54">
        <f t="shared" si="35"/>
        <v>2688.875</v>
      </c>
      <c r="G47" s="54">
        <f t="shared" si="35"/>
        <v>2662.8249999999998</v>
      </c>
      <c r="H47" s="54">
        <f t="shared" si="35"/>
        <v>26.05</v>
      </c>
      <c r="I47" s="54">
        <f t="shared" si="7"/>
        <v>98.195048022495698</v>
      </c>
      <c r="J47" s="54">
        <f t="shared" si="8"/>
        <v>99.507660687593415</v>
      </c>
      <c r="K47" s="54">
        <f t="shared" si="33"/>
        <v>41.81380417335474</v>
      </c>
      <c r="L47" s="54">
        <f t="shared" si="34"/>
        <v>7.4317735959506109E-2</v>
      </c>
      <c r="M47" s="54">
        <f t="shared" si="2"/>
        <v>7.3597740786154747E-2</v>
      </c>
      <c r="N47" s="54">
        <f t="shared" si="3"/>
        <v>7.1999517335135852E-4</v>
      </c>
    </row>
    <row r="48" spans="1:14" s="11" customFormat="1" ht="69.75" customHeight="1">
      <c r="A48" s="12" t="s">
        <v>20</v>
      </c>
      <c r="B48" s="18" t="s">
        <v>71</v>
      </c>
      <c r="C48" s="5">
        <f>D48+E48</f>
        <v>2676</v>
      </c>
      <c r="D48" s="5">
        <v>2676</v>
      </c>
      <c r="E48" s="5">
        <v>0</v>
      </c>
      <c r="F48" s="5">
        <f>G48+H48</f>
        <v>2662.8249999999998</v>
      </c>
      <c r="G48" s="5">
        <v>2662.8249999999998</v>
      </c>
      <c r="H48" s="5">
        <v>0</v>
      </c>
      <c r="I48" s="7">
        <f t="shared" si="7"/>
        <v>99.507660687593415</v>
      </c>
      <c r="J48" s="7">
        <f t="shared" si="8"/>
        <v>99.507660687593415</v>
      </c>
      <c r="K48" s="7"/>
      <c r="L48" s="8">
        <f t="shared" si="34"/>
        <v>7.3597740786154747E-2</v>
      </c>
      <c r="M48" s="8">
        <f t="shared" si="2"/>
        <v>7.3597740786154747E-2</v>
      </c>
      <c r="N48" s="8">
        <f t="shared" si="3"/>
        <v>0</v>
      </c>
    </row>
    <row r="49" spans="1:14" s="11" customFormat="1" ht="97.5" customHeight="1">
      <c r="A49" s="12" t="s">
        <v>77</v>
      </c>
      <c r="B49" s="18" t="s">
        <v>78</v>
      </c>
      <c r="C49" s="5">
        <f>D49+E49</f>
        <v>62.3</v>
      </c>
      <c r="D49" s="5">
        <v>0</v>
      </c>
      <c r="E49" s="5">
        <v>62.3</v>
      </c>
      <c r="F49" s="5">
        <f>G49+H49</f>
        <v>26.05</v>
      </c>
      <c r="G49" s="5">
        <v>0</v>
      </c>
      <c r="H49" s="5">
        <v>26.05</v>
      </c>
      <c r="I49" s="7">
        <f t="shared" si="7"/>
        <v>41.81380417335474</v>
      </c>
      <c r="J49" s="7"/>
      <c r="K49" s="7">
        <f>H49/E49*100</f>
        <v>41.81380417335474</v>
      </c>
      <c r="L49" s="8">
        <f t="shared" si="34"/>
        <v>7.1999517335135852E-4</v>
      </c>
      <c r="M49" s="8">
        <f t="shared" si="2"/>
        <v>0</v>
      </c>
      <c r="N49" s="8">
        <f t="shared" si="3"/>
        <v>7.1999517335135852E-4</v>
      </c>
    </row>
    <row r="50" spans="1:14" s="11" customFormat="1" ht="95.25" customHeight="1">
      <c r="A50" s="12" t="s">
        <v>328</v>
      </c>
      <c r="B50" s="98" t="s">
        <v>94</v>
      </c>
      <c r="C50" s="5">
        <f t="shared" ref="C50:C51" si="36">D50+E50</f>
        <v>0</v>
      </c>
      <c r="D50" s="5">
        <v>0</v>
      </c>
      <c r="E50" s="5">
        <v>0</v>
      </c>
      <c r="F50" s="5">
        <f t="shared" ref="F50:F51" si="37">G50+H50</f>
        <v>0</v>
      </c>
      <c r="G50" s="5">
        <v>0</v>
      </c>
      <c r="H50" s="5">
        <v>0</v>
      </c>
      <c r="I50" s="7"/>
      <c r="J50" s="7"/>
      <c r="K50" s="7"/>
      <c r="L50" s="8">
        <f t="shared" si="34"/>
        <v>0</v>
      </c>
      <c r="M50" s="8">
        <f t="shared" si="2"/>
        <v>0</v>
      </c>
      <c r="N50" s="8">
        <f t="shared" si="3"/>
        <v>0</v>
      </c>
    </row>
    <row r="51" spans="1:14" s="11" customFormat="1" ht="45" customHeight="1">
      <c r="A51" s="12" t="s">
        <v>329</v>
      </c>
      <c r="B51" s="18" t="s">
        <v>95</v>
      </c>
      <c r="C51" s="5">
        <f t="shared" si="36"/>
        <v>0</v>
      </c>
      <c r="D51" s="5">
        <v>0</v>
      </c>
      <c r="E51" s="5">
        <v>0</v>
      </c>
      <c r="F51" s="5">
        <f t="shared" si="37"/>
        <v>0</v>
      </c>
      <c r="G51" s="5">
        <v>0</v>
      </c>
      <c r="H51" s="5">
        <v>0</v>
      </c>
      <c r="I51" s="7"/>
      <c r="J51" s="7"/>
      <c r="K51" s="7"/>
      <c r="L51" s="8">
        <f t="shared" si="34"/>
        <v>0</v>
      </c>
      <c r="M51" s="8">
        <f t="shared" si="2"/>
        <v>0</v>
      </c>
      <c r="N51" s="8">
        <f t="shared" si="3"/>
        <v>0</v>
      </c>
    </row>
    <row r="52" spans="1:14" s="79" customFormat="1" ht="57" hidden="1" customHeight="1">
      <c r="A52" s="77" t="s">
        <v>55</v>
      </c>
      <c r="B52" s="93" t="s">
        <v>56</v>
      </c>
      <c r="C52" s="78">
        <f t="shared" ref="C52:H52" si="38">SUM(C53:C54)</f>
        <v>0</v>
      </c>
      <c r="D52" s="78">
        <f t="shared" si="38"/>
        <v>0</v>
      </c>
      <c r="E52" s="78">
        <f t="shared" si="38"/>
        <v>0</v>
      </c>
      <c r="F52" s="78">
        <f>SUM(F53:F55)</f>
        <v>0</v>
      </c>
      <c r="G52" s="78">
        <f>SUM(G53:G55)</f>
        <v>0</v>
      </c>
      <c r="H52" s="78">
        <f t="shared" si="38"/>
        <v>0</v>
      </c>
      <c r="I52" s="78"/>
      <c r="J52" s="78"/>
      <c r="K52" s="78"/>
      <c r="L52" s="78">
        <f>F52/F205*100</f>
        <v>0</v>
      </c>
      <c r="M52" s="78">
        <f t="shared" si="2"/>
        <v>0</v>
      </c>
      <c r="N52" s="78">
        <f t="shared" si="3"/>
        <v>0</v>
      </c>
    </row>
    <row r="53" spans="1:14" s="79" customFormat="1" ht="34.5" hidden="1" customHeight="1">
      <c r="A53" s="83" t="s">
        <v>57</v>
      </c>
      <c r="B53" s="84" t="s">
        <v>58</v>
      </c>
      <c r="C53" s="81">
        <f>D53+E53</f>
        <v>0</v>
      </c>
      <c r="D53" s="81">
        <v>0</v>
      </c>
      <c r="E53" s="81"/>
      <c r="F53" s="81">
        <f>G53+H53</f>
        <v>0</v>
      </c>
      <c r="G53" s="81">
        <v>0</v>
      </c>
      <c r="H53" s="81"/>
      <c r="I53" s="80"/>
      <c r="J53" s="80"/>
      <c r="K53" s="80"/>
      <c r="L53" s="82">
        <f>F53/F205*100</f>
        <v>0</v>
      </c>
      <c r="M53" s="82">
        <f t="shared" si="2"/>
        <v>0</v>
      </c>
      <c r="N53" s="82">
        <f t="shared" si="3"/>
        <v>0</v>
      </c>
    </row>
    <row r="54" spans="1:14" s="79" customFormat="1" ht="34.5" hidden="1" customHeight="1">
      <c r="A54" s="83" t="s">
        <v>104</v>
      </c>
      <c r="B54" s="84" t="s">
        <v>105</v>
      </c>
      <c r="C54" s="81">
        <f>D54+E54</f>
        <v>0</v>
      </c>
      <c r="D54" s="81"/>
      <c r="E54" s="81"/>
      <c r="F54" s="81">
        <f>G54+H54</f>
        <v>0</v>
      </c>
      <c r="G54" s="81">
        <v>0</v>
      </c>
      <c r="H54" s="81"/>
      <c r="I54" s="80"/>
      <c r="J54" s="80"/>
      <c r="K54" s="80"/>
      <c r="L54" s="82">
        <f>F54/F205*100</f>
        <v>0</v>
      </c>
      <c r="M54" s="82">
        <f t="shared" si="2"/>
        <v>0</v>
      </c>
      <c r="N54" s="82">
        <f t="shared" si="3"/>
        <v>0</v>
      </c>
    </row>
    <row r="55" spans="1:14" s="79" customFormat="1" ht="26.25" hidden="1" customHeight="1">
      <c r="A55" s="83" t="s">
        <v>125</v>
      </c>
      <c r="B55" s="84" t="s">
        <v>173</v>
      </c>
      <c r="C55" s="81">
        <f>D55+E55</f>
        <v>0</v>
      </c>
      <c r="D55" s="81"/>
      <c r="E55" s="81"/>
      <c r="F55" s="81">
        <f>G55+H55</f>
        <v>0</v>
      </c>
      <c r="G55" s="81">
        <v>0</v>
      </c>
      <c r="H55" s="81">
        <v>0</v>
      </c>
      <c r="I55" s="80"/>
      <c r="J55" s="80"/>
      <c r="K55" s="80"/>
      <c r="L55" s="82"/>
      <c r="M55" s="82">
        <f>G55/$F$205*100</f>
        <v>0</v>
      </c>
      <c r="N55" s="82"/>
    </row>
    <row r="56" spans="1:14" s="37" customFormat="1" ht="71.25" customHeight="1">
      <c r="A56" s="55" t="s">
        <v>21</v>
      </c>
      <c r="B56" s="56" t="s">
        <v>83</v>
      </c>
      <c r="C56" s="58">
        <f>C57+C58+C59+C71+C74</f>
        <v>372659.75</v>
      </c>
      <c r="D56" s="54">
        <f>D58+D59+D71+D74+D57+D70+D64</f>
        <v>326475</v>
      </c>
      <c r="E56" s="54">
        <f>E57+E58+E59+E71+E74</f>
        <v>46184.75</v>
      </c>
      <c r="F56" s="58">
        <f>F58+F59+F71+F74+F57+F70</f>
        <v>445627.60899999994</v>
      </c>
      <c r="G56" s="54">
        <f>G57+G58+G59+G74</f>
        <v>408967.32599999994</v>
      </c>
      <c r="H56" s="54">
        <f>H58+H59+H71+H74+H57</f>
        <v>36678.906000000003</v>
      </c>
      <c r="I56" s="58">
        <f t="shared" si="7"/>
        <v>119.58028979518178</v>
      </c>
      <c r="J56" s="58">
        <f t="shared" si="8"/>
        <v>125.2675782219159</v>
      </c>
      <c r="K56" s="58">
        <f>H56/E56*100</f>
        <v>79.417786174007659</v>
      </c>
      <c r="L56" s="58">
        <f>F56/F205*100</f>
        <v>12.316688199313104</v>
      </c>
      <c r="M56" s="58">
        <f>G56/$F$205*100</f>
        <v>11.303435730457256</v>
      </c>
      <c r="N56" s="58">
        <f t="shared" ref="N56:N88" si="39">H56/$F$205*100</f>
        <v>1.013767189397627</v>
      </c>
    </row>
    <row r="57" spans="1:14" s="11" customFormat="1" ht="81" customHeight="1">
      <c r="A57" s="35" t="s">
        <v>107</v>
      </c>
      <c r="B57" s="99" t="s">
        <v>308</v>
      </c>
      <c r="C57" s="8">
        <f>D57</f>
        <v>0</v>
      </c>
      <c r="D57" s="5">
        <v>0</v>
      </c>
      <c r="E57" s="5">
        <v>0</v>
      </c>
      <c r="F57" s="8">
        <f>G57</f>
        <v>0</v>
      </c>
      <c r="G57" s="5">
        <v>0</v>
      </c>
      <c r="H57" s="5">
        <v>0</v>
      </c>
      <c r="I57" s="6"/>
      <c r="J57" s="6"/>
      <c r="K57" s="6"/>
      <c r="L57" s="8">
        <f t="shared" ref="L57:L77" si="40">F57/$F$205*100</f>
        <v>0</v>
      </c>
      <c r="M57" s="8">
        <f>G57/$F$205*100</f>
        <v>0</v>
      </c>
      <c r="N57" s="8">
        <f t="shared" si="39"/>
        <v>0</v>
      </c>
    </row>
    <row r="58" spans="1:14" s="11" customFormat="1" ht="56.25" customHeight="1">
      <c r="A58" s="35" t="s">
        <v>64</v>
      </c>
      <c r="B58" s="23" t="s">
        <v>65</v>
      </c>
      <c r="C58" s="8">
        <f>D58</f>
        <v>0</v>
      </c>
      <c r="D58" s="5">
        <v>0</v>
      </c>
      <c r="E58" s="5">
        <v>0</v>
      </c>
      <c r="F58" s="8">
        <f>G58</f>
        <v>0</v>
      </c>
      <c r="G58" s="5">
        <v>0</v>
      </c>
      <c r="H58" s="5">
        <v>0</v>
      </c>
      <c r="I58" s="7"/>
      <c r="J58" s="7"/>
      <c r="K58" s="7"/>
      <c r="L58" s="8">
        <f t="shared" si="40"/>
        <v>0</v>
      </c>
      <c r="M58" s="8">
        <f t="shared" ref="M58:M82" si="41">G58/$F$205*100</f>
        <v>0</v>
      </c>
      <c r="N58" s="8">
        <f t="shared" si="39"/>
        <v>0</v>
      </c>
    </row>
    <row r="59" spans="1:14" s="41" customFormat="1" ht="138" customHeight="1">
      <c r="A59" s="105" t="s">
        <v>22</v>
      </c>
      <c r="B59" s="108" t="s">
        <v>309</v>
      </c>
      <c r="C59" s="94">
        <f>C60+C64+C66+C70</f>
        <v>368672</v>
      </c>
      <c r="D59" s="107">
        <f t="shared" ref="D59" si="42">D60+D66</f>
        <v>323955</v>
      </c>
      <c r="E59" s="107">
        <f>E60+E66+E70</f>
        <v>43897</v>
      </c>
      <c r="F59" s="94">
        <f>F60+F66+F64</f>
        <v>440922.34599999996</v>
      </c>
      <c r="G59" s="107">
        <f>G60+G66+G64+G72</f>
        <v>407013.68399999995</v>
      </c>
      <c r="H59" s="107">
        <f>H60+H66+H72+H65+H70</f>
        <v>34015.733</v>
      </c>
      <c r="I59" s="94">
        <f t="shared" si="7"/>
        <v>119.5974595304227</v>
      </c>
      <c r="J59" s="94">
        <f t="shared" si="8"/>
        <v>125.63895726258274</v>
      </c>
      <c r="K59" s="94">
        <f>H59/E59*100</f>
        <v>77.489880857461785</v>
      </c>
      <c r="L59" s="95">
        <f t="shared" si="40"/>
        <v>12.186639575537722</v>
      </c>
      <c r="M59" s="95">
        <f t="shared" si="41"/>
        <v>11.249439077464684</v>
      </c>
      <c r="N59" s="95">
        <f t="shared" si="39"/>
        <v>0.94015983024984751</v>
      </c>
    </row>
    <row r="60" spans="1:14" s="41" customFormat="1" ht="98.25" customHeight="1">
      <c r="A60" s="105" t="s">
        <v>50</v>
      </c>
      <c r="B60" s="108" t="s">
        <v>72</v>
      </c>
      <c r="C60" s="94">
        <f>SUM(C61:C63)</f>
        <v>361473</v>
      </c>
      <c r="D60" s="107">
        <f>D61+D62+D63</f>
        <v>319555</v>
      </c>
      <c r="E60" s="107">
        <f>SUM(E61:E63)</f>
        <v>41918</v>
      </c>
      <c r="F60" s="94">
        <f>SUM(F61:F63)</f>
        <v>411307.50399999996</v>
      </c>
      <c r="G60" s="107">
        <f>SUM(G61:G63)</f>
        <v>378897.69</v>
      </c>
      <c r="H60" s="107">
        <f>SUM(H61:H63)</f>
        <v>32409.813999999998</v>
      </c>
      <c r="I60" s="94">
        <f t="shared" si="7"/>
        <v>113.78650798261556</v>
      </c>
      <c r="J60" s="94">
        <f t="shared" si="8"/>
        <v>118.57041510851028</v>
      </c>
      <c r="K60" s="94">
        <f>H60/E60*100</f>
        <v>77.317176392003432</v>
      </c>
      <c r="L60" s="95">
        <f t="shared" si="40"/>
        <v>11.368115840429734</v>
      </c>
      <c r="M60" s="95">
        <f t="shared" si="41"/>
        <v>10.472341957542392</v>
      </c>
      <c r="N60" s="95">
        <f t="shared" si="39"/>
        <v>0.89577388288734294</v>
      </c>
    </row>
    <row r="61" spans="1:14" s="11" customFormat="1" ht="129.75" customHeight="1">
      <c r="A61" s="12" t="s">
        <v>126</v>
      </c>
      <c r="B61" s="18" t="s">
        <v>245</v>
      </c>
      <c r="C61" s="5">
        <f>D61+E61</f>
        <v>288405</v>
      </c>
      <c r="D61" s="5">
        <v>288405</v>
      </c>
      <c r="E61" s="5">
        <v>0</v>
      </c>
      <c r="F61" s="5">
        <f>G61+H61</f>
        <v>346487.87599999999</v>
      </c>
      <c r="G61" s="5">
        <v>346487.87599999999</v>
      </c>
      <c r="H61" s="5">
        <v>0</v>
      </c>
      <c r="I61" s="7">
        <f t="shared" si="7"/>
        <v>120.13934432482098</v>
      </c>
      <c r="J61" s="7">
        <f t="shared" si="8"/>
        <v>120.13934432482098</v>
      </c>
      <c r="K61" s="7"/>
      <c r="L61" s="8">
        <f t="shared" si="40"/>
        <v>9.5765680746550483</v>
      </c>
      <c r="M61" s="8">
        <f t="shared" si="41"/>
        <v>9.5765680746550483</v>
      </c>
      <c r="N61" s="8">
        <f t="shared" si="39"/>
        <v>0</v>
      </c>
    </row>
    <row r="62" spans="1:14" s="79" customFormat="1" ht="82.5" hidden="1" customHeight="1">
      <c r="A62" s="83" t="s">
        <v>127</v>
      </c>
      <c r="B62" s="91" t="s">
        <v>166</v>
      </c>
      <c r="C62" s="81">
        <f>D62+E62</f>
        <v>0</v>
      </c>
      <c r="D62" s="81">
        <v>0</v>
      </c>
      <c r="E62" s="81">
        <v>0</v>
      </c>
      <c r="F62" s="81">
        <f>G62+H62</f>
        <v>0</v>
      </c>
      <c r="G62" s="81">
        <v>0</v>
      </c>
      <c r="H62" s="81">
        <v>0</v>
      </c>
      <c r="I62" s="80" t="e">
        <f t="shared" si="7"/>
        <v>#DIV/0!</v>
      </c>
      <c r="J62" s="80" t="e">
        <f t="shared" si="8"/>
        <v>#DIV/0!</v>
      </c>
      <c r="K62" s="80" t="e">
        <f>H62/E62*100</f>
        <v>#DIV/0!</v>
      </c>
      <c r="L62" s="82">
        <f t="shared" si="40"/>
        <v>0</v>
      </c>
      <c r="M62" s="82">
        <f t="shared" si="41"/>
        <v>0</v>
      </c>
      <c r="N62" s="82">
        <f t="shared" si="39"/>
        <v>0</v>
      </c>
    </row>
    <row r="63" spans="1:14" s="11" customFormat="1" ht="104.25" customHeight="1">
      <c r="A63" s="12" t="s">
        <v>128</v>
      </c>
      <c r="B63" s="18" t="s">
        <v>167</v>
      </c>
      <c r="C63" s="5">
        <f>D63+E63</f>
        <v>73068</v>
      </c>
      <c r="D63" s="5">
        <v>31150</v>
      </c>
      <c r="E63" s="5">
        <v>41918</v>
      </c>
      <c r="F63" s="5">
        <f>G63+H63</f>
        <v>64819.627999999997</v>
      </c>
      <c r="G63" s="5">
        <v>32409.813999999998</v>
      </c>
      <c r="H63" s="5">
        <v>32409.813999999998</v>
      </c>
      <c r="I63" s="7">
        <f t="shared" si="7"/>
        <v>88.711375704822899</v>
      </c>
      <c r="J63" s="7">
        <f t="shared" si="8"/>
        <v>104.04434670947029</v>
      </c>
      <c r="K63" s="7">
        <f t="shared" ref="K63:K64" si="43">H63/E63*100</f>
        <v>77.317176392003432</v>
      </c>
      <c r="L63" s="8">
        <f t="shared" si="40"/>
        <v>1.7915477657746859</v>
      </c>
      <c r="M63" s="8">
        <f t="shared" si="41"/>
        <v>0.89577388288734294</v>
      </c>
      <c r="N63" s="8">
        <f t="shared" si="39"/>
        <v>0.89577388288734294</v>
      </c>
    </row>
    <row r="64" spans="1:14" s="11" customFormat="1" ht="107.25" customHeight="1">
      <c r="A64" s="12" t="s">
        <v>188</v>
      </c>
      <c r="B64" s="18" t="s">
        <v>187</v>
      </c>
      <c r="C64" s="5">
        <f>D64+E64</f>
        <v>820</v>
      </c>
      <c r="D64" s="5">
        <v>820</v>
      </c>
      <c r="E64" s="5">
        <v>0</v>
      </c>
      <c r="F64" s="5">
        <f>G64+H64</f>
        <v>1277.8599999999999</v>
      </c>
      <c r="G64" s="5">
        <v>1277.8599999999999</v>
      </c>
      <c r="H64" s="5">
        <v>0</v>
      </c>
      <c r="I64" s="7">
        <f t="shared" si="7"/>
        <v>155.83658536585367</v>
      </c>
      <c r="J64" s="7">
        <f t="shared" si="8"/>
        <v>155.83658536585367</v>
      </c>
      <c r="K64" s="7"/>
      <c r="L64" s="8">
        <f t="shared" si="40"/>
        <v>3.5318734442179152E-2</v>
      </c>
      <c r="M64" s="8">
        <f t="shared" si="41"/>
        <v>3.5318734442179152E-2</v>
      </c>
      <c r="N64" s="8">
        <f t="shared" si="39"/>
        <v>0</v>
      </c>
    </row>
    <row r="65" spans="1:14" s="11" customFormat="1" ht="101.25" customHeight="1">
      <c r="A65" s="12" t="s">
        <v>403</v>
      </c>
      <c r="B65" s="18" t="s">
        <v>406</v>
      </c>
      <c r="C65" s="5">
        <f>D65+E65</f>
        <v>0</v>
      </c>
      <c r="D65" s="5">
        <v>0</v>
      </c>
      <c r="E65" s="5">
        <v>0</v>
      </c>
      <c r="F65" s="5">
        <f>G65+H65</f>
        <v>18.413</v>
      </c>
      <c r="G65" s="5">
        <v>0</v>
      </c>
      <c r="H65" s="5">
        <v>18.413</v>
      </c>
      <c r="I65" s="7"/>
      <c r="J65" s="7"/>
      <c r="K65" s="7"/>
      <c r="L65" s="8"/>
      <c r="M65" s="8">
        <f t="shared" si="41"/>
        <v>0</v>
      </c>
      <c r="N65" s="8">
        <f t="shared" si="39"/>
        <v>5.0891635803910042E-4</v>
      </c>
    </row>
    <row r="66" spans="1:14" s="41" customFormat="1" ht="128.25" customHeight="1">
      <c r="A66" s="105" t="s">
        <v>73</v>
      </c>
      <c r="B66" s="108" t="s">
        <v>310</v>
      </c>
      <c r="C66" s="94">
        <f>C67+E66</f>
        <v>6216</v>
      </c>
      <c r="D66" s="107">
        <f t="shared" ref="D66" si="44">D67</f>
        <v>4400</v>
      </c>
      <c r="E66" s="107">
        <f>SUM(E67:E69)</f>
        <v>1816</v>
      </c>
      <c r="F66" s="94">
        <f>F67+H66</f>
        <v>28336.982</v>
      </c>
      <c r="G66" s="107">
        <f>G67</f>
        <v>26838.028999999999</v>
      </c>
      <c r="H66" s="107">
        <f>SUM(H68:H69)</f>
        <v>1498.953</v>
      </c>
      <c r="I66" s="94">
        <f t="shared" si="7"/>
        <v>455.87165379665373</v>
      </c>
      <c r="J66" s="94">
        <f t="shared" si="8"/>
        <v>609.95520454545454</v>
      </c>
      <c r="K66" s="94">
        <f>H66/E66*100</f>
        <v>82.54146475770925</v>
      </c>
      <c r="L66" s="95">
        <f t="shared" si="40"/>
        <v>0.78320500066580911</v>
      </c>
      <c r="M66" s="95">
        <f t="shared" si="41"/>
        <v>0.74177548338824517</v>
      </c>
      <c r="N66" s="95">
        <f t="shared" si="39"/>
        <v>4.1429517277563874E-2</v>
      </c>
    </row>
    <row r="67" spans="1:14" s="11" customFormat="1" ht="93.75" customHeight="1">
      <c r="A67" s="12" t="s">
        <v>38</v>
      </c>
      <c r="B67" s="18" t="s">
        <v>189</v>
      </c>
      <c r="C67" s="5">
        <f>D67+E67</f>
        <v>4400</v>
      </c>
      <c r="D67" s="5">
        <v>4400</v>
      </c>
      <c r="E67" s="5">
        <v>0</v>
      </c>
      <c r="F67" s="5">
        <f>G67+H67</f>
        <v>26838.028999999999</v>
      </c>
      <c r="G67" s="5">
        <v>26838.028999999999</v>
      </c>
      <c r="H67" s="5">
        <v>0</v>
      </c>
      <c r="I67" s="7">
        <f t="shared" si="7"/>
        <v>609.95520454545454</v>
      </c>
      <c r="J67" s="7">
        <f t="shared" si="8"/>
        <v>609.95520454545454</v>
      </c>
      <c r="K67" s="7"/>
      <c r="L67" s="8">
        <f t="shared" si="40"/>
        <v>0.74177548338824517</v>
      </c>
      <c r="M67" s="8">
        <f t="shared" si="41"/>
        <v>0.74177548338824517</v>
      </c>
      <c r="N67" s="8">
        <f t="shared" si="39"/>
        <v>0</v>
      </c>
    </row>
    <row r="68" spans="1:14" s="11" customFormat="1" ht="93" customHeight="1">
      <c r="A68" s="12" t="s">
        <v>85</v>
      </c>
      <c r="B68" s="18" t="s">
        <v>311</v>
      </c>
      <c r="C68" s="5">
        <f>D68+E68</f>
        <v>506</v>
      </c>
      <c r="D68" s="5">
        <v>0</v>
      </c>
      <c r="E68" s="5">
        <v>506</v>
      </c>
      <c r="F68" s="5">
        <f>G68+H68</f>
        <v>301.43200000000002</v>
      </c>
      <c r="G68" s="5">
        <v>0</v>
      </c>
      <c r="H68" s="5">
        <v>301.43200000000002</v>
      </c>
      <c r="I68" s="7">
        <f t="shared" ref="I68:I69" si="45">F68/C68*100</f>
        <v>59.571541501976291</v>
      </c>
      <c r="J68" s="7"/>
      <c r="K68" s="7">
        <f>H68/E68*100</f>
        <v>59.571541501976291</v>
      </c>
      <c r="L68" s="8">
        <f t="shared" si="40"/>
        <v>8.331270061176458E-3</v>
      </c>
      <c r="M68" s="8">
        <f t="shared" si="41"/>
        <v>0</v>
      </c>
      <c r="N68" s="8">
        <f t="shared" si="39"/>
        <v>8.331270061176458E-3</v>
      </c>
    </row>
    <row r="69" spans="1:14" s="11" customFormat="1" ht="96.75" customHeight="1">
      <c r="A69" s="12" t="s">
        <v>134</v>
      </c>
      <c r="B69" s="18" t="s">
        <v>312</v>
      </c>
      <c r="C69" s="5">
        <f>D69+E69</f>
        <v>1310</v>
      </c>
      <c r="D69" s="5">
        <v>0</v>
      </c>
      <c r="E69" s="5">
        <v>1310</v>
      </c>
      <c r="F69" s="5">
        <f>G69+H69</f>
        <v>1197.521</v>
      </c>
      <c r="G69" s="5">
        <v>0</v>
      </c>
      <c r="H69" s="5">
        <v>1197.521</v>
      </c>
      <c r="I69" s="7">
        <f t="shared" si="45"/>
        <v>91.413816793893119</v>
      </c>
      <c r="J69" s="7"/>
      <c r="K69" s="7">
        <f t="shared" ref="K69:K73" si="46">H69/E69*100</f>
        <v>91.413816793893119</v>
      </c>
      <c r="L69" s="8">
        <f t="shared" si="40"/>
        <v>3.3098247216387412E-2</v>
      </c>
      <c r="M69" s="8">
        <f t="shared" si="41"/>
        <v>0</v>
      </c>
      <c r="N69" s="8">
        <f t="shared" si="39"/>
        <v>3.3098247216387412E-2</v>
      </c>
    </row>
    <row r="70" spans="1:14" s="11" customFormat="1" ht="46.5" customHeight="1">
      <c r="A70" s="12" t="s">
        <v>112</v>
      </c>
      <c r="B70" s="71" t="s">
        <v>190</v>
      </c>
      <c r="C70" s="5">
        <f>D70+E70</f>
        <v>163</v>
      </c>
      <c r="D70" s="5">
        <v>0</v>
      </c>
      <c r="E70" s="5">
        <v>163</v>
      </c>
      <c r="F70" s="5">
        <f>G70+H70</f>
        <v>88.447999999999993</v>
      </c>
      <c r="G70" s="5">
        <v>0</v>
      </c>
      <c r="H70" s="5">
        <v>88.447999999999993</v>
      </c>
      <c r="I70" s="7">
        <f>F70/C70*100</f>
        <v>54.262576687116557</v>
      </c>
      <c r="J70" s="7"/>
      <c r="K70" s="7">
        <f t="shared" si="46"/>
        <v>54.262576687116557</v>
      </c>
      <c r="L70" s="8">
        <f t="shared" si="40"/>
        <v>2.4446116350318983E-3</v>
      </c>
      <c r="M70" s="8">
        <f t="shared" si="41"/>
        <v>0</v>
      </c>
      <c r="N70" s="8">
        <f t="shared" si="39"/>
        <v>2.4446116350318983E-3</v>
      </c>
    </row>
    <row r="71" spans="1:14" s="11" customFormat="1" ht="38.25" hidden="1" customHeight="1">
      <c r="A71" s="35" t="s">
        <v>62</v>
      </c>
      <c r="B71" s="23" t="s">
        <v>63</v>
      </c>
      <c r="C71" s="8">
        <f t="shared" ref="C71:F72" si="47">C72</f>
        <v>0</v>
      </c>
      <c r="D71" s="5">
        <f t="shared" si="47"/>
        <v>0</v>
      </c>
      <c r="E71" s="5">
        <v>0</v>
      </c>
      <c r="F71" s="8">
        <f t="shared" si="47"/>
        <v>0</v>
      </c>
      <c r="G71" s="5"/>
      <c r="H71" s="5">
        <v>0</v>
      </c>
      <c r="I71" s="7" t="e">
        <f t="shared" ref="I71:I72" si="48">F71/C71*100</f>
        <v>#DIV/0!</v>
      </c>
      <c r="J71" s="7"/>
      <c r="K71" s="7" t="e">
        <f t="shared" si="46"/>
        <v>#DIV/0!</v>
      </c>
      <c r="L71" s="8">
        <f t="shared" si="40"/>
        <v>0</v>
      </c>
      <c r="M71" s="8">
        <f t="shared" si="41"/>
        <v>0</v>
      </c>
      <c r="N71" s="8">
        <f t="shared" si="39"/>
        <v>0</v>
      </c>
    </row>
    <row r="72" spans="1:14" s="11" customFormat="1" ht="148.5" customHeight="1">
      <c r="A72" s="35" t="s">
        <v>208</v>
      </c>
      <c r="B72" s="23" t="s">
        <v>213</v>
      </c>
      <c r="C72" s="8">
        <f t="shared" si="47"/>
        <v>0</v>
      </c>
      <c r="D72" s="5">
        <v>0</v>
      </c>
      <c r="E72" s="5">
        <v>0</v>
      </c>
      <c r="F72" s="8">
        <f t="shared" si="47"/>
        <v>0</v>
      </c>
      <c r="G72" s="5">
        <v>0.105</v>
      </c>
      <c r="H72" s="5">
        <v>0.105</v>
      </c>
      <c r="I72" s="7"/>
      <c r="J72" s="7"/>
      <c r="K72" s="7"/>
      <c r="L72" s="8">
        <f t="shared" si="40"/>
        <v>0</v>
      </c>
      <c r="M72" s="8">
        <f t="shared" si="41"/>
        <v>2.9020918695544201E-6</v>
      </c>
      <c r="N72" s="8">
        <f t="shared" si="39"/>
        <v>2.9020918695544201E-6</v>
      </c>
    </row>
    <row r="73" spans="1:14" s="11" customFormat="1" ht="138.75" hidden="1" customHeight="1">
      <c r="A73" s="12" t="s">
        <v>211</v>
      </c>
      <c r="B73" s="18" t="s">
        <v>212</v>
      </c>
      <c r="C73" s="5">
        <f>D73+E73</f>
        <v>0</v>
      </c>
      <c r="D73" s="5">
        <v>0</v>
      </c>
      <c r="E73" s="5">
        <v>0</v>
      </c>
      <c r="F73" s="5">
        <f>G73+H73</f>
        <v>0</v>
      </c>
      <c r="G73" s="5">
        <v>0</v>
      </c>
      <c r="H73" s="5">
        <v>0</v>
      </c>
      <c r="I73" s="7"/>
      <c r="J73" s="7"/>
      <c r="K73" s="7" t="e">
        <f t="shared" si="46"/>
        <v>#DIV/0!</v>
      </c>
      <c r="L73" s="8">
        <f t="shared" si="40"/>
        <v>0</v>
      </c>
      <c r="M73" s="8">
        <f t="shared" si="41"/>
        <v>0</v>
      </c>
      <c r="N73" s="8">
        <f t="shared" si="39"/>
        <v>0</v>
      </c>
    </row>
    <row r="74" spans="1:14" s="41" customFormat="1" ht="129.75" customHeight="1">
      <c r="A74" s="105" t="s">
        <v>98</v>
      </c>
      <c r="B74" s="108" t="s">
        <v>99</v>
      </c>
      <c r="C74" s="95">
        <f>SUM(C75:C77)</f>
        <v>3987.75</v>
      </c>
      <c r="D74" s="107">
        <f>D75</f>
        <v>1700</v>
      </c>
      <c r="E74" s="107">
        <f>SUM(E75:E77)</f>
        <v>2287.75</v>
      </c>
      <c r="F74" s="95">
        <f>SUM(F75:F77)</f>
        <v>4616.8149999999996</v>
      </c>
      <c r="G74" s="107">
        <f>G75</f>
        <v>1953.6420000000001</v>
      </c>
      <c r="H74" s="107">
        <f>SUM(H75:H77)</f>
        <v>2663.1729999999998</v>
      </c>
      <c r="I74" s="94">
        <f t="shared" si="7"/>
        <v>115.7749357407059</v>
      </c>
      <c r="J74" s="94">
        <f t="shared" si="8"/>
        <v>114.92011764705883</v>
      </c>
      <c r="K74" s="94">
        <f>H74/E74*100</f>
        <v>116.4101409682002</v>
      </c>
      <c r="L74" s="95">
        <f t="shared" si="40"/>
        <v>0.12760401214035133</v>
      </c>
      <c r="M74" s="95">
        <f t="shared" si="41"/>
        <v>5.3996652992571781E-2</v>
      </c>
      <c r="N74" s="95">
        <f t="shared" si="39"/>
        <v>7.360735914777955E-2</v>
      </c>
    </row>
    <row r="75" spans="1:14" s="11" customFormat="1" ht="108.75" customHeight="1">
      <c r="A75" s="12" t="s">
        <v>96</v>
      </c>
      <c r="B75" s="18" t="s">
        <v>97</v>
      </c>
      <c r="C75" s="5">
        <f>D75+E75</f>
        <v>1700</v>
      </c>
      <c r="D75" s="5">
        <v>1700</v>
      </c>
      <c r="E75" s="5">
        <v>0</v>
      </c>
      <c r="F75" s="5">
        <f>G75+H75</f>
        <v>1953.6420000000001</v>
      </c>
      <c r="G75" s="5">
        <v>1953.6420000000001</v>
      </c>
      <c r="H75" s="5">
        <v>0</v>
      </c>
      <c r="I75" s="7">
        <f t="shared" si="7"/>
        <v>114.92011764705883</v>
      </c>
      <c r="J75" s="7">
        <f t="shared" si="8"/>
        <v>114.92011764705883</v>
      </c>
      <c r="K75" s="7"/>
      <c r="L75" s="8">
        <f t="shared" si="40"/>
        <v>5.3996652992571781E-2</v>
      </c>
      <c r="M75" s="8">
        <f t="shared" si="41"/>
        <v>5.3996652992571781E-2</v>
      </c>
      <c r="N75" s="8">
        <f t="shared" si="39"/>
        <v>0</v>
      </c>
    </row>
    <row r="76" spans="1:14" s="11" customFormat="1" ht="109.5" customHeight="1">
      <c r="A76" s="12" t="s">
        <v>88</v>
      </c>
      <c r="B76" s="18" t="s">
        <v>145</v>
      </c>
      <c r="C76" s="5">
        <f>D76+E76</f>
        <v>982.75</v>
      </c>
      <c r="D76" s="5">
        <v>0</v>
      </c>
      <c r="E76" s="5">
        <v>982.75</v>
      </c>
      <c r="F76" s="5">
        <f>G76+H76</f>
        <v>1154.6120000000001</v>
      </c>
      <c r="G76" s="5">
        <v>0</v>
      </c>
      <c r="H76" s="5">
        <v>1154.6120000000001</v>
      </c>
      <c r="I76" s="7">
        <f t="shared" si="7"/>
        <v>117.48786568303231</v>
      </c>
      <c r="J76" s="7"/>
      <c r="K76" s="7">
        <f>H76/E76*100</f>
        <v>117.48786568303231</v>
      </c>
      <c r="L76" s="8">
        <f t="shared" si="40"/>
        <v>3.191228664466636E-2</v>
      </c>
      <c r="M76" s="8">
        <f t="shared" si="41"/>
        <v>0</v>
      </c>
      <c r="N76" s="8">
        <f t="shared" si="39"/>
        <v>3.191228664466636E-2</v>
      </c>
    </row>
    <row r="77" spans="1:14" s="11" customFormat="1" ht="106.5" customHeight="1">
      <c r="A77" s="12" t="s">
        <v>133</v>
      </c>
      <c r="B77" s="18" t="s">
        <v>146</v>
      </c>
      <c r="C77" s="5">
        <f>D77+E77</f>
        <v>1305</v>
      </c>
      <c r="D77" s="5">
        <v>0</v>
      </c>
      <c r="E77" s="5">
        <v>1305</v>
      </c>
      <c r="F77" s="5">
        <f>G77+H77</f>
        <v>1508.5609999999999</v>
      </c>
      <c r="G77" s="5">
        <v>0</v>
      </c>
      <c r="H77" s="5">
        <v>1508.5609999999999</v>
      </c>
      <c r="I77" s="7">
        <f t="shared" si="7"/>
        <v>115.59854406130268</v>
      </c>
      <c r="J77" s="7"/>
      <c r="K77" s="7">
        <f>H77/E77*100</f>
        <v>115.59854406130268</v>
      </c>
      <c r="L77" s="8">
        <f t="shared" si="40"/>
        <v>4.1695072503113197E-2</v>
      </c>
      <c r="M77" s="8">
        <f t="shared" si="41"/>
        <v>0</v>
      </c>
      <c r="N77" s="8">
        <f t="shared" si="39"/>
        <v>4.1695072503113197E-2</v>
      </c>
    </row>
    <row r="78" spans="1:14" s="11" customFormat="1" ht="37.5" customHeight="1">
      <c r="A78" s="52" t="s">
        <v>23</v>
      </c>
      <c r="B78" s="53" t="s">
        <v>24</v>
      </c>
      <c r="C78" s="54">
        <f>C79</f>
        <v>22546</v>
      </c>
      <c r="D78" s="54">
        <f>D79</f>
        <v>22546</v>
      </c>
      <c r="E78" s="54">
        <v>0</v>
      </c>
      <c r="F78" s="54">
        <f>F79</f>
        <v>12550.537</v>
      </c>
      <c r="G78" s="54">
        <f>G79</f>
        <v>12550.537</v>
      </c>
      <c r="H78" s="54">
        <f>H79</f>
        <v>0</v>
      </c>
      <c r="I78" s="54">
        <f t="shared" si="7"/>
        <v>55.666357668766075</v>
      </c>
      <c r="J78" s="54">
        <f t="shared" si="8"/>
        <v>55.666357668766075</v>
      </c>
      <c r="K78" s="54"/>
      <c r="L78" s="54">
        <f>F78/F205*100</f>
        <v>0.34688391796420881</v>
      </c>
      <c r="M78" s="54">
        <f t="shared" si="41"/>
        <v>0.34688391796420881</v>
      </c>
      <c r="N78" s="54">
        <f t="shared" si="39"/>
        <v>0</v>
      </c>
    </row>
    <row r="79" spans="1:14" s="11" customFormat="1" ht="30.75" customHeight="1">
      <c r="A79" s="12" t="s">
        <v>25</v>
      </c>
      <c r="B79" s="17" t="s">
        <v>26</v>
      </c>
      <c r="C79" s="5">
        <f>D79+E79</f>
        <v>22546</v>
      </c>
      <c r="D79" s="5">
        <v>22546</v>
      </c>
      <c r="E79" s="5">
        <v>0</v>
      </c>
      <c r="F79" s="5">
        <f>G79+H79</f>
        <v>12550.537</v>
      </c>
      <c r="G79" s="5">
        <v>12550.537</v>
      </c>
      <c r="H79" s="5">
        <v>0</v>
      </c>
      <c r="I79" s="7">
        <f t="shared" si="7"/>
        <v>55.666357668766075</v>
      </c>
      <c r="J79" s="7">
        <f t="shared" si="8"/>
        <v>55.666357668766075</v>
      </c>
      <c r="K79" s="7"/>
      <c r="L79" s="8">
        <f>F79/$F$205*100</f>
        <v>0.34688391796420881</v>
      </c>
      <c r="M79" s="8">
        <f t="shared" si="41"/>
        <v>0.34688391796420881</v>
      </c>
      <c r="N79" s="8">
        <f t="shared" si="39"/>
        <v>0</v>
      </c>
    </row>
    <row r="80" spans="1:14" s="11" customFormat="1" ht="45.75" customHeight="1">
      <c r="A80" s="52" t="s">
        <v>74</v>
      </c>
      <c r="B80" s="53" t="s">
        <v>75</v>
      </c>
      <c r="C80" s="54">
        <f>C81+C85</f>
        <v>7157.8050000000003</v>
      </c>
      <c r="D80" s="54">
        <f t="shared" ref="D80:F80" si="49">D81+D85</f>
        <v>2545</v>
      </c>
      <c r="E80" s="54">
        <f t="shared" si="49"/>
        <v>4612.8050000000003</v>
      </c>
      <c r="F80" s="54">
        <f t="shared" si="49"/>
        <v>7922.0770000000011</v>
      </c>
      <c r="G80" s="54">
        <f>G81+G85</f>
        <v>2332.9690000000001</v>
      </c>
      <c r="H80" s="54">
        <f>H81+H85</f>
        <v>5589.1079999999993</v>
      </c>
      <c r="I80" s="54">
        <f t="shared" si="7"/>
        <v>110.67746327260942</v>
      </c>
      <c r="J80" s="54">
        <f t="shared" si="8"/>
        <v>91.668722986247545</v>
      </c>
      <c r="K80" s="54">
        <f>H80/E80*100</f>
        <v>121.16506117210675</v>
      </c>
      <c r="L80" s="54">
        <f>F80/F205*100</f>
        <v>0.2189580500160388</v>
      </c>
      <c r="M80" s="54">
        <f t="shared" si="41"/>
        <v>6.4480860636404819E-2</v>
      </c>
      <c r="N80" s="54">
        <f t="shared" si="39"/>
        <v>0.15447718937963395</v>
      </c>
    </row>
    <row r="81" spans="1:15" s="41" customFormat="1" ht="30" customHeight="1">
      <c r="A81" s="105" t="s">
        <v>111</v>
      </c>
      <c r="B81" s="109" t="s">
        <v>168</v>
      </c>
      <c r="C81" s="110">
        <f>C82+C83+C84</f>
        <v>3256.83</v>
      </c>
      <c r="D81" s="107">
        <f t="shared" ref="D81:H81" si="50">D82+D83+D84</f>
        <v>2400</v>
      </c>
      <c r="E81" s="107">
        <f t="shared" si="50"/>
        <v>856.83</v>
      </c>
      <c r="F81" s="110">
        <f t="shared" si="50"/>
        <v>2591.1910000000003</v>
      </c>
      <c r="G81" s="107">
        <f t="shared" si="50"/>
        <v>1856.6420000000001</v>
      </c>
      <c r="H81" s="107">
        <f t="shared" si="50"/>
        <v>734.54899999999998</v>
      </c>
      <c r="I81" s="9">
        <f t="shared" ref="I81" si="51">F81/C81*100</f>
        <v>79.561751764752856</v>
      </c>
      <c r="J81" s="9">
        <f t="shared" ref="J81" si="52">G81/D81*100</f>
        <v>77.360083333333336</v>
      </c>
      <c r="K81" s="9">
        <f>H81/E81*100</f>
        <v>85.728674299452621</v>
      </c>
      <c r="L81" s="95">
        <f>F81/$F$205*100</f>
        <v>7.1617850795834173E-2</v>
      </c>
      <c r="M81" s="95">
        <f t="shared" si="41"/>
        <v>5.1315672884507217E-2</v>
      </c>
      <c r="N81" s="95">
        <f t="shared" si="39"/>
        <v>2.0302177911326949E-2</v>
      </c>
    </row>
    <row r="82" spans="1:15" s="37" customFormat="1" ht="45" customHeight="1">
      <c r="A82" s="35" t="s">
        <v>175</v>
      </c>
      <c r="B82" s="70" t="s">
        <v>218</v>
      </c>
      <c r="C82" s="14">
        <f>D82+E82</f>
        <v>2400</v>
      </c>
      <c r="D82" s="5">
        <v>2400</v>
      </c>
      <c r="E82" s="5">
        <v>0</v>
      </c>
      <c r="F82" s="14">
        <f>G82</f>
        <v>1856.6420000000001</v>
      </c>
      <c r="G82" s="5">
        <v>1856.6420000000001</v>
      </c>
      <c r="H82" s="5">
        <v>0</v>
      </c>
      <c r="I82" s="8">
        <f t="shared" ref="I82" si="53">F82/C82*100</f>
        <v>77.360083333333336</v>
      </c>
      <c r="J82" s="8">
        <f t="shared" ref="J82:J90" si="54">G82/D82*100</f>
        <v>77.360083333333336</v>
      </c>
      <c r="K82" s="8"/>
      <c r="L82" s="8">
        <f>F82/$F$205*100</f>
        <v>5.1315672884507217E-2</v>
      </c>
      <c r="M82" s="8">
        <f t="shared" si="41"/>
        <v>5.1315672884507217E-2</v>
      </c>
      <c r="N82" s="8">
        <f t="shared" si="39"/>
        <v>0</v>
      </c>
    </row>
    <row r="83" spans="1:15" s="11" customFormat="1" ht="45" customHeight="1">
      <c r="A83" s="12" t="s">
        <v>147</v>
      </c>
      <c r="B83" s="18" t="s">
        <v>169</v>
      </c>
      <c r="C83" s="5">
        <f>D83+E83</f>
        <v>528.83000000000004</v>
      </c>
      <c r="D83" s="5">
        <v>0</v>
      </c>
      <c r="E83" s="5">
        <v>528.83000000000004</v>
      </c>
      <c r="F83" s="5">
        <f>G83+H83</f>
        <v>435.685</v>
      </c>
      <c r="G83" s="5">
        <v>0</v>
      </c>
      <c r="H83" s="5">
        <v>435.685</v>
      </c>
      <c r="I83" s="7">
        <f t="shared" si="7"/>
        <v>82.386589263090215</v>
      </c>
      <c r="J83" s="8"/>
      <c r="K83" s="8">
        <f t="shared" ref="K83:K91" si="55">H83/E83*100</f>
        <v>82.386589263090215</v>
      </c>
      <c r="L83" s="8">
        <f>F83/$F$205*100</f>
        <v>1.2041884725588738E-2</v>
      </c>
      <c r="M83" s="8">
        <f>G83/$F$205*100</f>
        <v>0</v>
      </c>
      <c r="N83" s="8">
        <f t="shared" si="39"/>
        <v>1.2041884725588738E-2</v>
      </c>
    </row>
    <row r="84" spans="1:15" s="11" customFormat="1" ht="45" customHeight="1">
      <c r="A84" s="12" t="s">
        <v>148</v>
      </c>
      <c r="B84" s="18" t="s">
        <v>170</v>
      </c>
      <c r="C84" s="5">
        <f>D84+E84</f>
        <v>328</v>
      </c>
      <c r="D84" s="5">
        <v>0</v>
      </c>
      <c r="E84" s="5">
        <v>328</v>
      </c>
      <c r="F84" s="5">
        <f>G84+H84</f>
        <v>298.86399999999998</v>
      </c>
      <c r="G84" s="5">
        <v>0</v>
      </c>
      <c r="H84" s="5">
        <v>298.86399999999998</v>
      </c>
      <c r="I84" s="7">
        <f t="shared" si="7"/>
        <v>91.1170731707317</v>
      </c>
      <c r="J84" s="8"/>
      <c r="K84" s="8">
        <f t="shared" si="55"/>
        <v>91.1170731707317</v>
      </c>
      <c r="L84" s="8">
        <f>F84/$F$205*100</f>
        <v>8.2602931857382097E-3</v>
      </c>
      <c r="M84" s="8">
        <f>G84/$F$205*100</f>
        <v>0</v>
      </c>
      <c r="N84" s="8">
        <f t="shared" si="39"/>
        <v>8.2602931857382097E-3</v>
      </c>
    </row>
    <row r="85" spans="1:15" s="41" customFormat="1" ht="29.25" customHeight="1">
      <c r="A85" s="105" t="s">
        <v>110</v>
      </c>
      <c r="B85" s="106" t="s">
        <v>219</v>
      </c>
      <c r="C85" s="95">
        <f>C86+C87+C88+C89+C90+C91</f>
        <v>3900.9749999999999</v>
      </c>
      <c r="D85" s="107">
        <f t="shared" ref="D85:H85" si="56">D86+D88+D89+D90+D91</f>
        <v>145</v>
      </c>
      <c r="E85" s="107">
        <f>E86+E88+E89+E90+E91+E87</f>
        <v>3755.9749999999999</v>
      </c>
      <c r="F85" s="95">
        <f t="shared" si="56"/>
        <v>5330.8860000000004</v>
      </c>
      <c r="G85" s="107">
        <f t="shared" si="56"/>
        <v>476.327</v>
      </c>
      <c r="H85" s="107">
        <f t="shared" si="56"/>
        <v>4854.5589999999993</v>
      </c>
      <c r="I85" s="94">
        <f t="shared" si="7"/>
        <v>136.6552208101821</v>
      </c>
      <c r="J85" s="95">
        <f t="shared" si="54"/>
        <v>328.50137931034482</v>
      </c>
      <c r="K85" s="95">
        <f t="shared" si="55"/>
        <v>129.24896997450728</v>
      </c>
      <c r="L85" s="95">
        <f t="shared" ref="L85:L87" si="57">F85/$F$205*100</f>
        <v>0.14734019922020464</v>
      </c>
      <c r="M85" s="95">
        <f t="shared" ref="M85:M87" si="58">G85/$F$205*100</f>
        <v>1.3165187751897603E-2</v>
      </c>
      <c r="N85" s="95">
        <f t="shared" si="39"/>
        <v>0.13417501146830699</v>
      </c>
    </row>
    <row r="86" spans="1:15" s="11" customFormat="1" ht="58.5" customHeight="1">
      <c r="A86" s="12" t="s">
        <v>176</v>
      </c>
      <c r="B86" s="18" t="s">
        <v>220</v>
      </c>
      <c r="C86" s="5">
        <f>D86+E86</f>
        <v>38</v>
      </c>
      <c r="D86" s="5">
        <v>38</v>
      </c>
      <c r="E86" s="5">
        <v>0</v>
      </c>
      <c r="F86" s="5">
        <f>G86</f>
        <v>71.736999999999995</v>
      </c>
      <c r="G86" s="5">
        <v>71.736999999999995</v>
      </c>
      <c r="H86" s="5">
        <v>0</v>
      </c>
      <c r="I86" s="7">
        <f t="shared" si="7"/>
        <v>188.78157894736839</v>
      </c>
      <c r="J86" s="8">
        <f t="shared" si="54"/>
        <v>188.78157894736839</v>
      </c>
      <c r="K86" s="8"/>
      <c r="L86" s="8">
        <f t="shared" si="57"/>
        <v>1.9827368042497659E-3</v>
      </c>
      <c r="M86" s="8">
        <f t="shared" si="58"/>
        <v>1.9827368042497659E-3</v>
      </c>
      <c r="N86" s="8">
        <f t="shared" si="39"/>
        <v>0</v>
      </c>
    </row>
    <row r="87" spans="1:15" s="11" customFormat="1" ht="56.25" customHeight="1">
      <c r="A87" s="12" t="s">
        <v>297</v>
      </c>
      <c r="B87" s="18" t="s">
        <v>298</v>
      </c>
      <c r="C87" s="5">
        <f>D87+E87</f>
        <v>0</v>
      </c>
      <c r="D87" s="5">
        <v>0</v>
      </c>
      <c r="E87" s="5">
        <v>0</v>
      </c>
      <c r="F87" s="5">
        <f>G87</f>
        <v>0</v>
      </c>
      <c r="G87" s="5">
        <v>0</v>
      </c>
      <c r="H87" s="5">
        <v>0</v>
      </c>
      <c r="I87" s="7"/>
      <c r="J87" s="8"/>
      <c r="K87" s="8"/>
      <c r="L87" s="8">
        <f t="shared" si="57"/>
        <v>0</v>
      </c>
      <c r="M87" s="8">
        <f t="shared" si="58"/>
        <v>0</v>
      </c>
      <c r="N87" s="8">
        <f t="shared" si="39"/>
        <v>0</v>
      </c>
    </row>
    <row r="88" spans="1:15" s="11" customFormat="1" ht="57" customHeight="1">
      <c r="A88" s="12" t="s">
        <v>153</v>
      </c>
      <c r="B88" s="18" t="s">
        <v>154</v>
      </c>
      <c r="C88" s="5">
        <f t="shared" ref="C88:C91" si="59">D88+E88</f>
        <v>1665</v>
      </c>
      <c r="D88" s="5">
        <v>0</v>
      </c>
      <c r="E88" s="5">
        <v>1665</v>
      </c>
      <c r="F88" s="5">
        <f>G88+H88</f>
        <v>1291.0260000000001</v>
      </c>
      <c r="G88" s="5">
        <v>0</v>
      </c>
      <c r="H88" s="5">
        <v>1291.0260000000001</v>
      </c>
      <c r="I88" s="7">
        <f t="shared" si="7"/>
        <v>77.539099099099104</v>
      </c>
      <c r="J88" s="8"/>
      <c r="K88" s="8">
        <f t="shared" si="55"/>
        <v>77.539099099099104</v>
      </c>
      <c r="L88" s="8">
        <f t="shared" ref="L88:M91" si="60">F88/$F$205*100</f>
        <v>3.5682629123651097E-2</v>
      </c>
      <c r="M88" s="8">
        <f t="shared" si="60"/>
        <v>0</v>
      </c>
      <c r="N88" s="8">
        <f t="shared" si="39"/>
        <v>3.5682629123651097E-2</v>
      </c>
    </row>
    <row r="89" spans="1:15" s="11" customFormat="1" ht="32.25" customHeight="1">
      <c r="A89" s="12" t="s">
        <v>151</v>
      </c>
      <c r="B89" s="18" t="s">
        <v>152</v>
      </c>
      <c r="C89" s="5">
        <f t="shared" si="59"/>
        <v>107</v>
      </c>
      <c r="D89" s="5">
        <v>107</v>
      </c>
      <c r="E89" s="5">
        <v>0</v>
      </c>
      <c r="F89" s="5">
        <f>G89</f>
        <v>404.59</v>
      </c>
      <c r="G89" s="5">
        <v>404.59</v>
      </c>
      <c r="H89" s="5">
        <v>0</v>
      </c>
      <c r="I89" s="7">
        <f t="shared" si="7"/>
        <v>378.12149532710276</v>
      </c>
      <c r="J89" s="8">
        <f t="shared" si="54"/>
        <v>378.12149532710276</v>
      </c>
      <c r="K89" s="8"/>
      <c r="L89" s="8">
        <f t="shared" si="60"/>
        <v>1.1182450947647835E-2</v>
      </c>
      <c r="M89" s="8">
        <f t="shared" si="60"/>
        <v>1.1182450947647835E-2</v>
      </c>
      <c r="N89" s="8">
        <f t="shared" ref="N89:N119" si="61">H89/$F$205*100</f>
        <v>0</v>
      </c>
    </row>
    <row r="90" spans="1:15" s="11" customFormat="1" ht="33" customHeight="1">
      <c r="A90" s="12" t="s">
        <v>149</v>
      </c>
      <c r="B90" s="18" t="s">
        <v>171</v>
      </c>
      <c r="C90" s="5">
        <f t="shared" si="59"/>
        <v>514.97500000000002</v>
      </c>
      <c r="D90" s="5">
        <v>0</v>
      </c>
      <c r="E90" s="5">
        <v>514.97500000000002</v>
      </c>
      <c r="F90" s="5">
        <f>G90+H90</f>
        <v>1154.0619999999999</v>
      </c>
      <c r="G90" s="5">
        <v>0</v>
      </c>
      <c r="H90" s="5">
        <v>1154.0619999999999</v>
      </c>
      <c r="I90" s="7">
        <f t="shared" si="7"/>
        <v>224.10058740715564</v>
      </c>
      <c r="J90" s="8"/>
      <c r="K90" s="8">
        <f t="shared" si="55"/>
        <v>224.10058740715564</v>
      </c>
      <c r="L90" s="8">
        <f t="shared" si="60"/>
        <v>3.1897085211063936E-2</v>
      </c>
      <c r="M90" s="8">
        <f t="shared" si="60"/>
        <v>0</v>
      </c>
      <c r="N90" s="8">
        <f t="shared" si="61"/>
        <v>3.1897085211063936E-2</v>
      </c>
    </row>
    <row r="91" spans="1:15" s="11" customFormat="1" ht="33" customHeight="1">
      <c r="A91" s="12" t="s">
        <v>150</v>
      </c>
      <c r="B91" s="18" t="s">
        <v>172</v>
      </c>
      <c r="C91" s="5">
        <f t="shared" si="59"/>
        <v>1576</v>
      </c>
      <c r="D91" s="5">
        <v>0</v>
      </c>
      <c r="E91" s="5">
        <v>1576</v>
      </c>
      <c r="F91" s="5">
        <f>G91+H91</f>
        <v>2409.471</v>
      </c>
      <c r="G91" s="5">
        <v>0</v>
      </c>
      <c r="H91" s="5">
        <v>2409.471</v>
      </c>
      <c r="I91" s="7">
        <f t="shared" si="7"/>
        <v>152.88521573604061</v>
      </c>
      <c r="J91" s="8"/>
      <c r="K91" s="8">
        <f t="shared" si="55"/>
        <v>152.88521573604061</v>
      </c>
      <c r="L91" s="8">
        <f t="shared" si="60"/>
        <v>6.6595297133591982E-2</v>
      </c>
      <c r="M91" s="8">
        <f t="shared" si="60"/>
        <v>0</v>
      </c>
      <c r="N91" s="8">
        <f t="shared" si="61"/>
        <v>6.6595297133591982E-2</v>
      </c>
    </row>
    <row r="92" spans="1:15" s="11" customFormat="1" ht="46.5" customHeight="1">
      <c r="A92" s="52" t="s">
        <v>27</v>
      </c>
      <c r="B92" s="53" t="s">
        <v>28</v>
      </c>
      <c r="C92" s="54">
        <f>C93+C94+C95+C96+C101+C106</f>
        <v>30489.798999999999</v>
      </c>
      <c r="D92" s="54">
        <f>D93+D96+D101</f>
        <v>6980</v>
      </c>
      <c r="E92" s="54">
        <f>E94+E95+E96+E101+E106</f>
        <v>23509.798999999999</v>
      </c>
      <c r="F92" s="54">
        <f>F93+F94+F95+F96+F101</f>
        <v>45597.101999999999</v>
      </c>
      <c r="G92" s="54">
        <f>G93+G96+G101</f>
        <v>11278.965</v>
      </c>
      <c r="H92" s="54">
        <f>H94+H95+H96+H101</f>
        <v>34318.137000000002</v>
      </c>
      <c r="I92" s="54">
        <f t="shared" si="7"/>
        <v>149.54871299741924</v>
      </c>
      <c r="J92" s="54">
        <f t="shared" si="8"/>
        <v>161.5897564469914</v>
      </c>
      <c r="K92" s="54">
        <f>H92/E92*100</f>
        <v>145.97375758082833</v>
      </c>
      <c r="L92" s="54">
        <f>F92/F205*100</f>
        <v>1.2602569427566057</v>
      </c>
      <c r="M92" s="54">
        <f t="shared" ref="M92:M132" si="62">G92/$F$205*100</f>
        <v>0.3117389773665607</v>
      </c>
      <c r="N92" s="54">
        <f t="shared" si="61"/>
        <v>0.94851796539004507</v>
      </c>
      <c r="O92" s="11">
        <v>1.6</v>
      </c>
    </row>
    <row r="93" spans="1:15" s="11" customFormat="1" ht="49.5" customHeight="1">
      <c r="A93" s="35" t="s">
        <v>39</v>
      </c>
      <c r="B93" s="23" t="s">
        <v>48</v>
      </c>
      <c r="C93" s="8">
        <f>D93+E93</f>
        <v>1650</v>
      </c>
      <c r="D93" s="5">
        <v>1650</v>
      </c>
      <c r="E93" s="5">
        <v>0</v>
      </c>
      <c r="F93" s="8">
        <f>G93+H93</f>
        <v>5711.9650000000001</v>
      </c>
      <c r="G93" s="5">
        <v>5711.9650000000001</v>
      </c>
      <c r="H93" s="5">
        <v>0</v>
      </c>
      <c r="I93" s="7">
        <f t="shared" si="7"/>
        <v>346.17969696969698</v>
      </c>
      <c r="J93" s="7">
        <f t="shared" si="8"/>
        <v>346.17969696969698</v>
      </c>
      <c r="K93" s="7"/>
      <c r="L93" s="8">
        <f t="shared" ref="L93:L105" si="63">F93/$F$205*100</f>
        <v>0.15787283033980395</v>
      </c>
      <c r="M93" s="8">
        <f t="shared" si="62"/>
        <v>0.15787283033980395</v>
      </c>
      <c r="N93" s="8">
        <f t="shared" si="61"/>
        <v>0</v>
      </c>
    </row>
    <row r="94" spans="1:15" s="11" customFormat="1" ht="39" customHeight="1">
      <c r="A94" s="35" t="s">
        <v>89</v>
      </c>
      <c r="B94" s="23" t="s">
        <v>143</v>
      </c>
      <c r="C94" s="8">
        <f>E94</f>
        <v>7793.4989999999998</v>
      </c>
      <c r="D94" s="5">
        <v>0</v>
      </c>
      <c r="E94" s="5">
        <v>7793.4989999999998</v>
      </c>
      <c r="F94" s="8">
        <f>H94</f>
        <v>12410.918</v>
      </c>
      <c r="G94" s="5">
        <v>0</v>
      </c>
      <c r="H94" s="5">
        <v>12410.918</v>
      </c>
      <c r="I94" s="7">
        <f t="shared" si="7"/>
        <v>159.24705963265023</v>
      </c>
      <c r="J94" s="7"/>
      <c r="K94" s="7">
        <f>H94/E94*100</f>
        <v>159.24705963265023</v>
      </c>
      <c r="L94" s="8">
        <f t="shared" si="63"/>
        <v>0.34302499258577718</v>
      </c>
      <c r="M94" s="8">
        <f t="shared" si="62"/>
        <v>0</v>
      </c>
      <c r="N94" s="8">
        <f t="shared" si="61"/>
        <v>0.34302499258577718</v>
      </c>
    </row>
    <row r="95" spans="1:15" s="11" customFormat="1" ht="36" customHeight="1">
      <c r="A95" s="35" t="s">
        <v>132</v>
      </c>
      <c r="B95" s="23" t="s">
        <v>144</v>
      </c>
      <c r="C95" s="8">
        <f>E95</f>
        <v>14884.8</v>
      </c>
      <c r="D95" s="5">
        <v>0</v>
      </c>
      <c r="E95" s="5">
        <v>14884.8</v>
      </c>
      <c r="F95" s="8">
        <f>H95</f>
        <v>20683.715</v>
      </c>
      <c r="G95" s="5">
        <v>0</v>
      </c>
      <c r="H95" s="5">
        <v>20683.715</v>
      </c>
      <c r="I95" s="7">
        <f t="shared" si="7"/>
        <v>138.95863565516501</v>
      </c>
      <c r="J95" s="7"/>
      <c r="K95" s="7">
        <f>H95/E95*100</f>
        <v>138.95863565516501</v>
      </c>
      <c r="L95" s="8">
        <f t="shared" si="63"/>
        <v>0.57167658222553142</v>
      </c>
      <c r="M95" s="8">
        <f t="shared" si="62"/>
        <v>0</v>
      </c>
      <c r="N95" s="8">
        <f t="shared" si="61"/>
        <v>0.57167658222553142</v>
      </c>
    </row>
    <row r="96" spans="1:15" s="41" customFormat="1" ht="126.75" customHeight="1">
      <c r="A96" s="105" t="s">
        <v>47</v>
      </c>
      <c r="B96" s="108" t="s">
        <v>221</v>
      </c>
      <c r="C96" s="95">
        <f>C97+C98+C99+C100</f>
        <v>4600</v>
      </c>
      <c r="D96" s="107">
        <f>SUM(D97:D100)</f>
        <v>4600</v>
      </c>
      <c r="E96" s="107">
        <f>E98+E99+E100</f>
        <v>0</v>
      </c>
      <c r="F96" s="95">
        <f>SUM(F97:F100)</f>
        <v>3641.9560000000001</v>
      </c>
      <c r="G96" s="107">
        <f>SUM(G97:G100)</f>
        <v>3641.9560000000001</v>
      </c>
      <c r="H96" s="107">
        <f>SUM(H97:H100)</f>
        <v>0</v>
      </c>
      <c r="I96" s="94">
        <f t="shared" si="7"/>
        <v>79.172956521739138</v>
      </c>
      <c r="J96" s="94">
        <f t="shared" si="8"/>
        <v>79.172956521739138</v>
      </c>
      <c r="K96" s="94"/>
      <c r="L96" s="95">
        <f t="shared" si="63"/>
        <v>0.10065991330357085</v>
      </c>
      <c r="M96" s="95">
        <f t="shared" si="62"/>
        <v>0.10065991330357085</v>
      </c>
      <c r="N96" s="95">
        <f t="shared" si="61"/>
        <v>0</v>
      </c>
    </row>
    <row r="97" spans="1:14" s="40" customFormat="1" ht="117.75" customHeight="1">
      <c r="A97" s="12" t="s">
        <v>385</v>
      </c>
      <c r="B97" s="25" t="s">
        <v>397</v>
      </c>
      <c r="C97" s="5">
        <f>D97+E97</f>
        <v>0</v>
      </c>
      <c r="D97" s="5">
        <v>0</v>
      </c>
      <c r="E97" s="5">
        <v>0</v>
      </c>
      <c r="F97" s="5">
        <f>G97+H97</f>
        <v>22</v>
      </c>
      <c r="G97" s="5">
        <v>22</v>
      </c>
      <c r="H97" s="5">
        <v>0</v>
      </c>
      <c r="I97" s="7"/>
      <c r="J97" s="7"/>
      <c r="K97" s="7"/>
      <c r="L97" s="8">
        <f t="shared" si="63"/>
        <v>6.0805734409711653E-4</v>
      </c>
      <c r="M97" s="8">
        <f t="shared" si="62"/>
        <v>6.0805734409711653E-4</v>
      </c>
      <c r="N97" s="8">
        <f t="shared" si="61"/>
        <v>0</v>
      </c>
    </row>
    <row r="98" spans="1:14" s="40" customFormat="1" ht="132" customHeight="1">
      <c r="A98" s="12" t="s">
        <v>108</v>
      </c>
      <c r="B98" s="18" t="s">
        <v>398</v>
      </c>
      <c r="C98" s="5">
        <f>D98+E98</f>
        <v>4600</v>
      </c>
      <c r="D98" s="5">
        <v>4600</v>
      </c>
      <c r="E98" s="5">
        <v>0</v>
      </c>
      <c r="F98" s="5">
        <f>G98+H98</f>
        <v>3619.9560000000001</v>
      </c>
      <c r="G98" s="5">
        <v>3619.9560000000001</v>
      </c>
      <c r="H98" s="5">
        <v>0</v>
      </c>
      <c r="I98" s="7">
        <f t="shared" si="7"/>
        <v>78.69469565217392</v>
      </c>
      <c r="J98" s="7">
        <f t="shared" si="8"/>
        <v>78.69469565217392</v>
      </c>
      <c r="K98" s="7"/>
      <c r="L98" s="8">
        <f t="shared" si="63"/>
        <v>0.10005185595947372</v>
      </c>
      <c r="M98" s="8">
        <f t="shared" si="62"/>
        <v>0.10005185595947372</v>
      </c>
      <c r="N98" s="8">
        <f t="shared" si="61"/>
        <v>0</v>
      </c>
    </row>
    <row r="99" spans="1:14" s="40" customFormat="1" ht="117.75" customHeight="1">
      <c r="A99" s="12" t="s">
        <v>109</v>
      </c>
      <c r="B99" s="18" t="s">
        <v>191</v>
      </c>
      <c r="C99" s="5">
        <f>E99</f>
        <v>0</v>
      </c>
      <c r="D99" s="5">
        <v>0</v>
      </c>
      <c r="E99" s="5">
        <v>0</v>
      </c>
      <c r="F99" s="5">
        <f>H99</f>
        <v>0</v>
      </c>
      <c r="G99" s="5">
        <v>0</v>
      </c>
      <c r="H99" s="5">
        <v>0</v>
      </c>
      <c r="I99" s="7"/>
      <c r="J99" s="7"/>
      <c r="K99" s="7"/>
      <c r="L99" s="8">
        <f t="shared" si="63"/>
        <v>0</v>
      </c>
      <c r="M99" s="8">
        <f t="shared" si="62"/>
        <v>0</v>
      </c>
      <c r="N99" s="8">
        <f t="shared" si="61"/>
        <v>0</v>
      </c>
    </row>
    <row r="100" spans="1:14" s="40" customFormat="1" ht="123" customHeight="1">
      <c r="A100" s="12" t="s">
        <v>131</v>
      </c>
      <c r="B100" s="25" t="s">
        <v>192</v>
      </c>
      <c r="C100" s="5">
        <f>E100</f>
        <v>0</v>
      </c>
      <c r="D100" s="5">
        <v>0</v>
      </c>
      <c r="E100" s="5">
        <v>0</v>
      </c>
      <c r="F100" s="5">
        <f>H100</f>
        <v>0</v>
      </c>
      <c r="G100" s="5">
        <v>0</v>
      </c>
      <c r="H100" s="5">
        <v>0</v>
      </c>
      <c r="I100" s="7"/>
      <c r="J100" s="7"/>
      <c r="K100" s="7"/>
      <c r="L100" s="8">
        <f t="shared" si="63"/>
        <v>0</v>
      </c>
      <c r="M100" s="8">
        <f t="shared" si="62"/>
        <v>0</v>
      </c>
      <c r="N100" s="8">
        <f t="shared" si="61"/>
        <v>0</v>
      </c>
    </row>
    <row r="101" spans="1:14" s="41" customFormat="1" ht="59.25" customHeight="1">
      <c r="A101" s="105" t="s">
        <v>66</v>
      </c>
      <c r="B101" s="108" t="s">
        <v>193</v>
      </c>
      <c r="C101" s="95">
        <f>SUM(C102:C104)</f>
        <v>1561.5</v>
      </c>
      <c r="D101" s="107">
        <f>SUM(D102:D104)</f>
        <v>730</v>
      </c>
      <c r="E101" s="107">
        <f>SUM(E102:E104)</f>
        <v>831.5</v>
      </c>
      <c r="F101" s="95">
        <f>SUM(F102:F106)</f>
        <v>3148.5479999999998</v>
      </c>
      <c r="G101" s="107">
        <f>SUM(G102:G104)</f>
        <v>1925.0439999999999</v>
      </c>
      <c r="H101" s="107">
        <f>SUM(H102:H106)</f>
        <v>1223.5039999999999</v>
      </c>
      <c r="I101" s="94">
        <f t="shared" si="7"/>
        <v>201.63611911623437</v>
      </c>
      <c r="J101" s="94">
        <f t="shared" si="8"/>
        <v>263.70465753424656</v>
      </c>
      <c r="K101" s="94">
        <f>H101/E101*100</f>
        <v>147.14419723391461</v>
      </c>
      <c r="L101" s="95">
        <f t="shared" si="63"/>
        <v>8.7022624301922188E-2</v>
      </c>
      <c r="M101" s="95">
        <f t="shared" si="62"/>
        <v>5.3206233723185892E-2</v>
      </c>
      <c r="N101" s="95">
        <f t="shared" si="61"/>
        <v>3.3816390578736297E-2</v>
      </c>
    </row>
    <row r="102" spans="1:14" s="11" customFormat="1" ht="82.5" customHeight="1">
      <c r="A102" s="12" t="s">
        <v>67</v>
      </c>
      <c r="B102" s="18" t="s">
        <v>246</v>
      </c>
      <c r="C102" s="5">
        <f t="shared" ref="C102:C106" si="64">D102+E102</f>
        <v>15</v>
      </c>
      <c r="D102" s="5">
        <v>15</v>
      </c>
      <c r="E102" s="5">
        <v>0</v>
      </c>
      <c r="F102" s="5">
        <f t="shared" ref="F102:F107" si="65">G102+H102</f>
        <v>701.54</v>
      </c>
      <c r="G102" s="5">
        <v>701.54</v>
      </c>
      <c r="H102" s="5">
        <v>0</v>
      </c>
      <c r="I102" s="7">
        <f t="shared" si="7"/>
        <v>4676.9333333333325</v>
      </c>
      <c r="J102" s="7">
        <f t="shared" si="8"/>
        <v>4676.9333333333325</v>
      </c>
      <c r="K102" s="7"/>
      <c r="L102" s="8">
        <f t="shared" si="63"/>
        <v>1.9389843144449598E-2</v>
      </c>
      <c r="M102" s="8">
        <f t="shared" si="62"/>
        <v>1.9389843144449598E-2</v>
      </c>
      <c r="N102" s="8">
        <f t="shared" si="61"/>
        <v>0</v>
      </c>
    </row>
    <row r="103" spans="1:14" s="11" customFormat="1" ht="68.25" customHeight="1">
      <c r="A103" s="12" t="s">
        <v>129</v>
      </c>
      <c r="B103" s="18" t="s">
        <v>142</v>
      </c>
      <c r="C103" s="5">
        <f t="shared" si="64"/>
        <v>1546.5</v>
      </c>
      <c r="D103" s="5">
        <v>715</v>
      </c>
      <c r="E103" s="5">
        <v>831.5</v>
      </c>
      <c r="F103" s="5">
        <f t="shared" si="65"/>
        <v>2447.0079999999998</v>
      </c>
      <c r="G103" s="5">
        <v>1223.5039999999999</v>
      </c>
      <c r="H103" s="5">
        <v>1223.5039999999999</v>
      </c>
      <c r="I103" s="7">
        <f t="shared" si="7"/>
        <v>158.22877465244099</v>
      </c>
      <c r="J103" s="7">
        <f t="shared" si="8"/>
        <v>171.11944055944056</v>
      </c>
      <c r="K103" s="7">
        <f t="shared" ref="K103" si="66">H103/E103*100</f>
        <v>147.14419723391461</v>
      </c>
      <c r="L103" s="8">
        <f t="shared" si="63"/>
        <v>6.7632781157472593E-2</v>
      </c>
      <c r="M103" s="8">
        <f t="shared" si="62"/>
        <v>3.3816390578736297E-2</v>
      </c>
      <c r="N103" s="8">
        <f t="shared" si="61"/>
        <v>3.3816390578736297E-2</v>
      </c>
    </row>
    <row r="104" spans="1:14" s="11" customFormat="1" ht="82.5" customHeight="1">
      <c r="A104" s="12" t="s">
        <v>68</v>
      </c>
      <c r="B104" s="18" t="s">
        <v>301</v>
      </c>
      <c r="C104" s="5">
        <f t="shared" si="64"/>
        <v>0</v>
      </c>
      <c r="D104" s="5">
        <v>0</v>
      </c>
      <c r="E104" s="5">
        <v>0</v>
      </c>
      <c r="F104" s="5">
        <f t="shared" si="65"/>
        <v>0</v>
      </c>
      <c r="G104" s="5">
        <v>0</v>
      </c>
      <c r="H104" s="5">
        <v>0</v>
      </c>
      <c r="I104" s="7"/>
      <c r="J104" s="7"/>
      <c r="K104" s="7"/>
      <c r="L104" s="8">
        <f t="shared" si="63"/>
        <v>0</v>
      </c>
      <c r="M104" s="8">
        <f t="shared" si="62"/>
        <v>0</v>
      </c>
      <c r="N104" s="8">
        <f t="shared" si="61"/>
        <v>0</v>
      </c>
    </row>
    <row r="105" spans="1:14" s="11" customFormat="1" ht="82.5" customHeight="1">
      <c r="A105" s="12" t="s">
        <v>209</v>
      </c>
      <c r="B105" s="18" t="s">
        <v>210</v>
      </c>
      <c r="C105" s="5">
        <f t="shared" si="64"/>
        <v>0</v>
      </c>
      <c r="D105" s="5">
        <v>0</v>
      </c>
      <c r="E105" s="5">
        <v>0</v>
      </c>
      <c r="F105" s="5">
        <f t="shared" si="65"/>
        <v>0</v>
      </c>
      <c r="G105" s="5">
        <v>0</v>
      </c>
      <c r="H105" s="5">
        <v>0</v>
      </c>
      <c r="I105" s="7"/>
      <c r="J105" s="7"/>
      <c r="K105" s="7"/>
      <c r="L105" s="8">
        <f t="shared" si="63"/>
        <v>0</v>
      </c>
      <c r="M105" s="8">
        <f t="shared" si="62"/>
        <v>0</v>
      </c>
      <c r="N105" s="8">
        <f t="shared" si="61"/>
        <v>0</v>
      </c>
    </row>
    <row r="106" spans="1:14" s="11" customFormat="1" ht="68.25" customHeight="1">
      <c r="A106" s="12" t="s">
        <v>240</v>
      </c>
      <c r="B106" s="18" t="s">
        <v>241</v>
      </c>
      <c r="C106" s="5">
        <f t="shared" si="64"/>
        <v>0</v>
      </c>
      <c r="D106" s="5">
        <v>0</v>
      </c>
      <c r="E106" s="5">
        <v>0</v>
      </c>
      <c r="F106" s="5">
        <f t="shared" si="65"/>
        <v>0</v>
      </c>
      <c r="G106" s="5">
        <v>0</v>
      </c>
      <c r="H106" s="5">
        <v>0</v>
      </c>
      <c r="I106" s="7"/>
      <c r="J106" s="7"/>
      <c r="K106" s="7"/>
      <c r="L106" s="8">
        <f>F106/$F$205*100</f>
        <v>0</v>
      </c>
      <c r="M106" s="8">
        <f t="shared" si="62"/>
        <v>0</v>
      </c>
      <c r="N106" s="8">
        <f t="shared" si="61"/>
        <v>0</v>
      </c>
    </row>
    <row r="107" spans="1:14" s="11" customFormat="1" ht="30.75" customHeight="1">
      <c r="A107" s="52" t="s">
        <v>29</v>
      </c>
      <c r="B107" s="74" t="s">
        <v>36</v>
      </c>
      <c r="C107" s="54">
        <f>D107+E107</f>
        <v>88199</v>
      </c>
      <c r="D107" s="54">
        <f>SUM(D108:D125)</f>
        <v>87888</v>
      </c>
      <c r="E107" s="54">
        <f>SUM(E108:E125)</f>
        <v>311</v>
      </c>
      <c r="F107" s="54">
        <f t="shared" si="65"/>
        <v>131790.61600000001</v>
      </c>
      <c r="G107" s="54">
        <f>SUM(G108:G125)</f>
        <v>131383.921</v>
      </c>
      <c r="H107" s="54">
        <f>SUM(H108:H125)</f>
        <v>406.69500000000005</v>
      </c>
      <c r="I107" s="54">
        <f t="shared" si="7"/>
        <v>149.42416127166976</v>
      </c>
      <c r="J107" s="54">
        <f t="shared" si="8"/>
        <v>149.49017044420171</v>
      </c>
      <c r="K107" s="54">
        <f>H107/E107*100</f>
        <v>130.77009646302253</v>
      </c>
      <c r="L107" s="54">
        <f>F107/F205*100</f>
        <v>3.6425569064492258</v>
      </c>
      <c r="M107" s="54">
        <f t="shared" si="62"/>
        <v>3.6313162754693358</v>
      </c>
      <c r="N107" s="54">
        <f t="shared" si="61"/>
        <v>1.1240630979889858E-2</v>
      </c>
    </row>
    <row r="108" spans="1:14" s="11" customFormat="1" ht="123.75" customHeight="1">
      <c r="A108" s="12" t="s">
        <v>334</v>
      </c>
      <c r="B108" s="18" t="s">
        <v>359</v>
      </c>
      <c r="C108" s="5">
        <f t="shared" ref="C108:C125" si="67">D108+E108</f>
        <v>2</v>
      </c>
      <c r="D108" s="5">
        <v>2</v>
      </c>
      <c r="E108" s="5">
        <v>0</v>
      </c>
      <c r="F108" s="5">
        <f t="shared" ref="F108:F111" si="68">G108+H108</f>
        <v>3.5</v>
      </c>
      <c r="G108" s="5">
        <v>3.5</v>
      </c>
      <c r="H108" s="5">
        <v>0</v>
      </c>
      <c r="I108" s="8">
        <f t="shared" ref="I108:I113" si="69">F108/C108*100</f>
        <v>175</v>
      </c>
      <c r="J108" s="8">
        <f t="shared" ref="J108:J117" si="70">G108/D108*100</f>
        <v>175</v>
      </c>
      <c r="K108" s="8"/>
      <c r="L108" s="8">
        <f t="shared" ref="L108:L117" si="71">F108/$F$205*100</f>
        <v>9.6736395651813995E-5</v>
      </c>
      <c r="M108" s="8">
        <f t="shared" si="62"/>
        <v>9.6736395651813995E-5</v>
      </c>
      <c r="N108" s="8">
        <f t="shared" si="61"/>
        <v>0</v>
      </c>
    </row>
    <row r="109" spans="1:14" s="11" customFormat="1" ht="143.25" customHeight="1">
      <c r="A109" s="12" t="s">
        <v>335</v>
      </c>
      <c r="B109" s="25" t="s">
        <v>360</v>
      </c>
      <c r="C109" s="5">
        <f t="shared" si="67"/>
        <v>241</v>
      </c>
      <c r="D109" s="5">
        <v>241</v>
      </c>
      <c r="E109" s="5">
        <v>0</v>
      </c>
      <c r="F109" s="5">
        <f t="shared" si="68"/>
        <v>504</v>
      </c>
      <c r="G109" s="5">
        <v>504</v>
      </c>
      <c r="H109" s="5">
        <v>0</v>
      </c>
      <c r="I109" s="8">
        <f t="shared" si="69"/>
        <v>209.12863070539422</v>
      </c>
      <c r="J109" s="8">
        <f t="shared" si="70"/>
        <v>209.12863070539422</v>
      </c>
      <c r="K109" s="8"/>
      <c r="L109" s="8">
        <f t="shared" si="71"/>
        <v>1.3930040973861219E-2</v>
      </c>
      <c r="M109" s="8">
        <f t="shared" si="62"/>
        <v>1.3930040973861219E-2</v>
      </c>
      <c r="N109" s="8">
        <f t="shared" si="61"/>
        <v>0</v>
      </c>
    </row>
    <row r="110" spans="1:14" s="11" customFormat="1" ht="150" customHeight="1">
      <c r="A110" s="12" t="s">
        <v>336</v>
      </c>
      <c r="B110" s="25" t="s">
        <v>361</v>
      </c>
      <c r="C110" s="5">
        <f t="shared" si="67"/>
        <v>8651</v>
      </c>
      <c r="D110" s="5">
        <v>8651</v>
      </c>
      <c r="E110" s="5">
        <v>0</v>
      </c>
      <c r="F110" s="5">
        <f t="shared" si="68"/>
        <v>29450.548999999999</v>
      </c>
      <c r="G110" s="5">
        <v>29450.548999999999</v>
      </c>
      <c r="H110" s="5">
        <v>0</v>
      </c>
      <c r="I110" s="8">
        <f t="shared" si="69"/>
        <v>340.42941856432782</v>
      </c>
      <c r="J110" s="8">
        <f t="shared" si="70"/>
        <v>340.42941856432782</v>
      </c>
      <c r="K110" s="8"/>
      <c r="L110" s="8">
        <f t="shared" si="71"/>
        <v>0.81398284577918145</v>
      </c>
      <c r="M110" s="8">
        <f t="shared" si="62"/>
        <v>0.81398284577918145</v>
      </c>
      <c r="N110" s="8">
        <f t="shared" si="61"/>
        <v>0</v>
      </c>
    </row>
    <row r="111" spans="1:14" s="11" customFormat="1" ht="135" customHeight="1">
      <c r="A111" s="12" t="s">
        <v>337</v>
      </c>
      <c r="B111" s="18" t="s">
        <v>362</v>
      </c>
      <c r="C111" s="5">
        <f t="shared" si="67"/>
        <v>2</v>
      </c>
      <c r="D111" s="5">
        <v>2</v>
      </c>
      <c r="E111" s="5">
        <v>0</v>
      </c>
      <c r="F111" s="5">
        <f t="shared" si="68"/>
        <v>2</v>
      </c>
      <c r="G111" s="5">
        <v>2</v>
      </c>
      <c r="H111" s="5">
        <v>0</v>
      </c>
      <c r="I111" s="8">
        <f t="shared" si="69"/>
        <v>100</v>
      </c>
      <c r="J111" s="8">
        <f t="shared" si="70"/>
        <v>100</v>
      </c>
      <c r="K111" s="8"/>
      <c r="L111" s="8">
        <f t="shared" si="71"/>
        <v>5.5277940372465145E-5</v>
      </c>
      <c r="M111" s="8">
        <f t="shared" si="62"/>
        <v>5.5277940372465145E-5</v>
      </c>
      <c r="N111" s="8">
        <f t="shared" si="61"/>
        <v>0</v>
      </c>
    </row>
    <row r="112" spans="1:14" s="11" customFormat="1" ht="150.75" customHeight="1">
      <c r="A112" s="12" t="s">
        <v>338</v>
      </c>
      <c r="B112" s="18" t="s">
        <v>363</v>
      </c>
      <c r="C112" s="5">
        <f>D112</f>
        <v>6</v>
      </c>
      <c r="D112" s="5">
        <v>6</v>
      </c>
      <c r="E112" s="5">
        <v>0</v>
      </c>
      <c r="F112" s="5">
        <f>G112</f>
        <v>7.2</v>
      </c>
      <c r="G112" s="5">
        <v>7.2</v>
      </c>
      <c r="H112" s="5">
        <v>0</v>
      </c>
      <c r="I112" s="8">
        <f t="shared" si="69"/>
        <v>120</v>
      </c>
      <c r="J112" s="8">
        <f t="shared" si="70"/>
        <v>120</v>
      </c>
      <c r="K112" s="8"/>
      <c r="L112" s="8">
        <f t="shared" si="71"/>
        <v>1.9900058534087455E-4</v>
      </c>
      <c r="M112" s="8">
        <f t="shared" si="62"/>
        <v>1.9900058534087455E-4</v>
      </c>
      <c r="N112" s="8">
        <f t="shared" si="61"/>
        <v>0</v>
      </c>
    </row>
    <row r="113" spans="1:14" s="11" customFormat="1" ht="170.25" customHeight="1">
      <c r="A113" s="12" t="s">
        <v>339</v>
      </c>
      <c r="B113" s="18" t="s">
        <v>364</v>
      </c>
      <c r="C113" s="5">
        <f>E113</f>
        <v>0</v>
      </c>
      <c r="D113" s="5">
        <v>0</v>
      </c>
      <c r="E113" s="5">
        <v>0</v>
      </c>
      <c r="F113" s="5">
        <f>H113</f>
        <v>0</v>
      </c>
      <c r="G113" s="5">
        <v>1.65</v>
      </c>
      <c r="H113" s="5">
        <v>0</v>
      </c>
      <c r="I113" s="8"/>
      <c r="J113" s="8"/>
      <c r="K113" s="8"/>
      <c r="L113" s="8">
        <f t="shared" si="71"/>
        <v>0</v>
      </c>
      <c r="M113" s="8">
        <f t="shared" si="62"/>
        <v>4.5604300807283744E-5</v>
      </c>
      <c r="N113" s="8">
        <f t="shared" si="61"/>
        <v>0</v>
      </c>
    </row>
    <row r="114" spans="1:14" s="11" customFormat="1" ht="129" customHeight="1">
      <c r="A114" s="12" t="s">
        <v>340</v>
      </c>
      <c r="B114" s="18" t="s">
        <v>365</v>
      </c>
      <c r="C114" s="5">
        <f>E114</f>
        <v>0</v>
      </c>
      <c r="D114" s="5">
        <v>3</v>
      </c>
      <c r="E114" s="5">
        <v>0</v>
      </c>
      <c r="F114" s="5">
        <f>H114</f>
        <v>0</v>
      </c>
      <c r="G114" s="5">
        <v>4.5</v>
      </c>
      <c r="H114" s="5">
        <v>0</v>
      </c>
      <c r="I114" s="8"/>
      <c r="J114" s="8">
        <f t="shared" si="70"/>
        <v>150</v>
      </c>
      <c r="K114" s="8"/>
      <c r="L114" s="8">
        <f t="shared" si="71"/>
        <v>0</v>
      </c>
      <c r="M114" s="8">
        <f t="shared" si="62"/>
        <v>1.2437536583804657E-4</v>
      </c>
      <c r="N114" s="8">
        <f t="shared" si="61"/>
        <v>0</v>
      </c>
    </row>
    <row r="115" spans="1:14" s="11" customFormat="1" ht="123.75" customHeight="1">
      <c r="A115" s="12" t="s">
        <v>341</v>
      </c>
      <c r="B115" s="18" t="s">
        <v>366</v>
      </c>
      <c r="C115" s="5">
        <f t="shared" si="67"/>
        <v>0</v>
      </c>
      <c r="D115" s="5">
        <v>0</v>
      </c>
      <c r="E115" s="5">
        <v>0</v>
      </c>
      <c r="F115" s="5">
        <f t="shared" ref="F115:F125" si="72">G115+H115</f>
        <v>22.823</v>
      </c>
      <c r="G115" s="5">
        <v>22.823</v>
      </c>
      <c r="H115" s="5">
        <v>0</v>
      </c>
      <c r="I115" s="8"/>
      <c r="J115" s="8"/>
      <c r="K115" s="8"/>
      <c r="L115" s="8">
        <f t="shared" si="71"/>
        <v>6.3080421656038594E-4</v>
      </c>
      <c r="M115" s="8">
        <f t="shared" si="62"/>
        <v>6.3080421656038594E-4</v>
      </c>
      <c r="N115" s="8">
        <f t="shared" si="61"/>
        <v>0</v>
      </c>
    </row>
    <row r="116" spans="1:14" s="11" customFormat="1" ht="132.75" customHeight="1">
      <c r="A116" s="12" t="s">
        <v>342</v>
      </c>
      <c r="B116" s="18" t="s">
        <v>367</v>
      </c>
      <c r="C116" s="5">
        <f t="shared" si="67"/>
        <v>0</v>
      </c>
      <c r="D116" s="5">
        <v>0</v>
      </c>
      <c r="E116" s="5">
        <v>0</v>
      </c>
      <c r="F116" s="5">
        <f t="shared" si="72"/>
        <v>299.26900000000001</v>
      </c>
      <c r="G116" s="5">
        <v>299.26900000000001</v>
      </c>
      <c r="H116" s="5">
        <v>0</v>
      </c>
      <c r="I116" s="8"/>
      <c r="J116" s="8"/>
      <c r="K116" s="8"/>
      <c r="L116" s="8">
        <f t="shared" si="71"/>
        <v>8.2714869686636352E-3</v>
      </c>
      <c r="M116" s="8">
        <f t="shared" si="62"/>
        <v>8.2714869686636352E-3</v>
      </c>
      <c r="N116" s="8">
        <f t="shared" si="61"/>
        <v>0</v>
      </c>
    </row>
    <row r="117" spans="1:14" s="11" customFormat="1" ht="95.25" customHeight="1">
      <c r="A117" s="12" t="s">
        <v>395</v>
      </c>
      <c r="B117" s="18" t="s">
        <v>396</v>
      </c>
      <c r="C117" s="5">
        <f t="shared" si="67"/>
        <v>0</v>
      </c>
      <c r="D117" s="5">
        <v>0</v>
      </c>
      <c r="E117" s="5">
        <v>0</v>
      </c>
      <c r="F117" s="5">
        <f t="shared" si="72"/>
        <v>4</v>
      </c>
      <c r="G117" s="5">
        <v>4</v>
      </c>
      <c r="H117" s="5">
        <v>0</v>
      </c>
      <c r="I117" s="8"/>
      <c r="J117" s="8"/>
      <c r="K117" s="8"/>
      <c r="L117" s="8">
        <f t="shared" si="71"/>
        <v>1.1055588074493029E-4</v>
      </c>
      <c r="M117" s="8">
        <f t="shared" si="62"/>
        <v>1.1055588074493029E-4</v>
      </c>
      <c r="N117" s="8">
        <f t="shared" si="61"/>
        <v>0</v>
      </c>
    </row>
    <row r="118" spans="1:14" s="11" customFormat="1" ht="108" customHeight="1">
      <c r="A118" s="12" t="s">
        <v>343</v>
      </c>
      <c r="B118" s="26" t="s">
        <v>368</v>
      </c>
      <c r="C118" s="5">
        <f t="shared" si="67"/>
        <v>138</v>
      </c>
      <c r="D118" s="5">
        <v>138</v>
      </c>
      <c r="E118" s="5">
        <v>0</v>
      </c>
      <c r="F118" s="5">
        <f t="shared" si="72"/>
        <v>741.34400000000005</v>
      </c>
      <c r="G118" s="5">
        <v>741.34400000000005</v>
      </c>
      <c r="H118" s="5">
        <v>0</v>
      </c>
      <c r="I118" s="7">
        <f t="shared" ref="I118:I205" si="73">F118/C118*100</f>
        <v>537.20579710144932</v>
      </c>
      <c r="J118" s="7">
        <f t="shared" ref="J118:J205" si="74">G118/D118*100</f>
        <v>537.20579710144932</v>
      </c>
      <c r="K118" s="8"/>
      <c r="L118" s="8">
        <f t="shared" ref="L118:L123" si="75">F118/$F$205*100</f>
        <v>2.0489984713742401E-2</v>
      </c>
      <c r="M118" s="8">
        <f t="shared" si="62"/>
        <v>2.0489984713742401E-2</v>
      </c>
      <c r="N118" s="8">
        <f t="shared" si="61"/>
        <v>0</v>
      </c>
    </row>
    <row r="119" spans="1:14" s="11" customFormat="1" ht="108.75" customHeight="1">
      <c r="A119" s="12" t="s">
        <v>386</v>
      </c>
      <c r="B119" s="26" t="s">
        <v>394</v>
      </c>
      <c r="C119" s="5">
        <f t="shared" si="67"/>
        <v>0</v>
      </c>
      <c r="D119" s="5">
        <v>0</v>
      </c>
      <c r="E119" s="5">
        <v>0</v>
      </c>
      <c r="F119" s="5">
        <f t="shared" si="72"/>
        <v>12.246</v>
      </c>
      <c r="G119" s="5">
        <v>0</v>
      </c>
      <c r="H119" s="5">
        <v>12.246</v>
      </c>
      <c r="I119" s="7"/>
      <c r="J119" s="7"/>
      <c r="K119" s="8"/>
      <c r="L119" s="8">
        <f t="shared" si="75"/>
        <v>3.3846682890060413E-4</v>
      </c>
      <c r="M119" s="8">
        <f t="shared" si="62"/>
        <v>0</v>
      </c>
      <c r="N119" s="8">
        <f t="shared" si="61"/>
        <v>3.3846682890060413E-4</v>
      </c>
    </row>
    <row r="120" spans="1:14" s="11" customFormat="1" ht="99.75" customHeight="1">
      <c r="A120" s="12" t="s">
        <v>344</v>
      </c>
      <c r="B120" s="18" t="s">
        <v>369</v>
      </c>
      <c r="C120" s="5">
        <f t="shared" si="67"/>
        <v>0</v>
      </c>
      <c r="D120" s="5">
        <v>0</v>
      </c>
      <c r="E120" s="5">
        <v>0</v>
      </c>
      <c r="F120" s="5">
        <f t="shared" si="72"/>
        <v>29.966999999999999</v>
      </c>
      <c r="G120" s="5">
        <v>29.966999999999999</v>
      </c>
      <c r="H120" s="5">
        <v>0</v>
      </c>
      <c r="I120" s="7"/>
      <c r="J120" s="7"/>
      <c r="K120" s="8"/>
      <c r="L120" s="8">
        <f t="shared" si="75"/>
        <v>8.282570195708315E-4</v>
      </c>
      <c r="M120" s="8">
        <f t="shared" si="62"/>
        <v>8.282570195708315E-4</v>
      </c>
      <c r="N120" s="8">
        <f t="shared" ref="N120:N132" si="76">H120/$F$205*100</f>
        <v>0</v>
      </c>
    </row>
    <row r="121" spans="1:14" s="11" customFormat="1" ht="97.5" customHeight="1">
      <c r="A121" s="12" t="s">
        <v>349</v>
      </c>
      <c r="B121" s="18" t="s">
        <v>370</v>
      </c>
      <c r="C121" s="5">
        <f t="shared" si="67"/>
        <v>271</v>
      </c>
      <c r="D121" s="5">
        <v>0</v>
      </c>
      <c r="E121" s="5">
        <v>271</v>
      </c>
      <c r="F121" s="5">
        <f t="shared" si="72"/>
        <v>299.74400000000003</v>
      </c>
      <c r="G121" s="5">
        <v>0</v>
      </c>
      <c r="H121" s="5">
        <v>299.74400000000003</v>
      </c>
      <c r="I121" s="7">
        <f t="shared" si="73"/>
        <v>110.60664206642068</v>
      </c>
      <c r="J121" s="7"/>
      <c r="K121" s="8">
        <f t="shared" ref="K121:K122" si="77">H121/E121*100</f>
        <v>110.60664206642068</v>
      </c>
      <c r="L121" s="8">
        <f t="shared" si="75"/>
        <v>8.2846154795020964E-3</v>
      </c>
      <c r="M121" s="8">
        <f t="shared" si="62"/>
        <v>0</v>
      </c>
      <c r="N121" s="8">
        <f t="shared" si="76"/>
        <v>8.2846154795020964E-3</v>
      </c>
    </row>
    <row r="122" spans="1:14" s="11" customFormat="1" ht="67.5" customHeight="1">
      <c r="A122" s="12" t="s">
        <v>345</v>
      </c>
      <c r="B122" s="18" t="s">
        <v>371</v>
      </c>
      <c r="C122" s="5">
        <f t="shared" si="67"/>
        <v>40</v>
      </c>
      <c r="D122" s="5">
        <v>0</v>
      </c>
      <c r="E122" s="5">
        <v>40</v>
      </c>
      <c r="F122" s="5">
        <f t="shared" si="72"/>
        <v>90.379000000000005</v>
      </c>
      <c r="G122" s="5">
        <v>0</v>
      </c>
      <c r="H122" s="5">
        <v>90.379000000000005</v>
      </c>
      <c r="I122" s="7">
        <f t="shared" si="73"/>
        <v>225.94750000000002</v>
      </c>
      <c r="J122" s="5"/>
      <c r="K122" s="8">
        <f t="shared" si="77"/>
        <v>225.94750000000002</v>
      </c>
      <c r="L122" s="5">
        <f t="shared" si="75"/>
        <v>2.497982486461514E-3</v>
      </c>
      <c r="M122" s="5">
        <f t="shared" si="62"/>
        <v>0</v>
      </c>
      <c r="N122" s="5">
        <f t="shared" si="76"/>
        <v>2.497982486461514E-3</v>
      </c>
    </row>
    <row r="123" spans="1:14" s="11" customFormat="1" ht="98.25" customHeight="1">
      <c r="A123" s="12" t="s">
        <v>346</v>
      </c>
      <c r="B123" s="18" t="s">
        <v>372</v>
      </c>
      <c r="C123" s="5">
        <f t="shared" si="67"/>
        <v>2748</v>
      </c>
      <c r="D123" s="5">
        <v>2748</v>
      </c>
      <c r="E123" s="5">
        <v>0</v>
      </c>
      <c r="F123" s="5">
        <f t="shared" si="72"/>
        <v>8608.64</v>
      </c>
      <c r="G123" s="5">
        <v>8604.3140000000003</v>
      </c>
      <c r="H123" s="5">
        <v>4.3259999999999996</v>
      </c>
      <c r="I123" s="7">
        <f t="shared" si="73"/>
        <v>313.26928675400285</v>
      </c>
      <c r="J123" s="5">
        <f t="shared" si="74"/>
        <v>313.11186317321693</v>
      </c>
      <c r="K123" s="8"/>
      <c r="L123" s="5">
        <f t="shared" si="75"/>
        <v>0.23793394430400913</v>
      </c>
      <c r="M123" s="5">
        <f t="shared" si="62"/>
        <v>0.23781437811898357</v>
      </c>
      <c r="N123" s="5">
        <f t="shared" si="76"/>
        <v>1.1956618502564209E-4</v>
      </c>
    </row>
    <row r="124" spans="1:14" s="11" customFormat="1" ht="111" customHeight="1">
      <c r="A124" s="12" t="s">
        <v>347</v>
      </c>
      <c r="B124" s="18" t="s">
        <v>373</v>
      </c>
      <c r="C124" s="5">
        <f t="shared" si="67"/>
        <v>2</v>
      </c>
      <c r="D124" s="5">
        <v>2</v>
      </c>
      <c r="E124" s="5">
        <v>0</v>
      </c>
      <c r="F124" s="5">
        <f t="shared" si="72"/>
        <v>4.3440000000000003</v>
      </c>
      <c r="G124" s="5">
        <v>4.3440000000000003</v>
      </c>
      <c r="H124" s="5">
        <v>0</v>
      </c>
      <c r="I124" s="7">
        <f t="shared" si="73"/>
        <v>217.20000000000002</v>
      </c>
      <c r="J124" s="5">
        <f t="shared" si="74"/>
        <v>217.20000000000002</v>
      </c>
      <c r="K124" s="8"/>
      <c r="L124" s="5">
        <f t="shared" ref="L124:L125" si="78">F124/$F$205*100</f>
        <v>1.200636864889943E-4</v>
      </c>
      <c r="M124" s="5">
        <f t="shared" si="62"/>
        <v>1.200636864889943E-4</v>
      </c>
      <c r="N124" s="5">
        <f t="shared" si="76"/>
        <v>0</v>
      </c>
    </row>
    <row r="125" spans="1:14" s="11" customFormat="1" ht="132.75" customHeight="1">
      <c r="A125" s="12" t="s">
        <v>320</v>
      </c>
      <c r="B125" s="18" t="s">
        <v>374</v>
      </c>
      <c r="C125" s="5">
        <f t="shared" si="67"/>
        <v>76095</v>
      </c>
      <c r="D125" s="5">
        <v>76095</v>
      </c>
      <c r="E125" s="5">
        <v>0</v>
      </c>
      <c r="F125" s="5">
        <f t="shared" si="72"/>
        <v>91704.460999999996</v>
      </c>
      <c r="G125" s="5">
        <v>91704.460999999996</v>
      </c>
      <c r="H125" s="5">
        <v>0</v>
      </c>
      <c r="I125" s="7">
        <f t="shared" si="73"/>
        <v>120.5131230698469</v>
      </c>
      <c r="J125" s="5">
        <f t="shared" si="74"/>
        <v>120.5131230698469</v>
      </c>
      <c r="K125" s="8"/>
      <c r="L125" s="5">
        <f t="shared" si="78"/>
        <v>2.5346168635235276</v>
      </c>
      <c r="M125" s="5">
        <f t="shared" si="62"/>
        <v>2.5346168635235276</v>
      </c>
      <c r="N125" s="5">
        <f t="shared" si="76"/>
        <v>0</v>
      </c>
    </row>
    <row r="126" spans="1:14" s="11" customFormat="1" ht="30" customHeight="1">
      <c r="A126" s="52" t="s">
        <v>30</v>
      </c>
      <c r="B126" s="59" t="s">
        <v>31</v>
      </c>
      <c r="C126" s="54">
        <f>SUM(C127:C132)</f>
        <v>3</v>
      </c>
      <c r="D126" s="54">
        <f t="shared" ref="D126" si="79">SUM(D127:D131)</f>
        <v>0</v>
      </c>
      <c r="E126" s="54">
        <f>SUM(E127:E132)</f>
        <v>3</v>
      </c>
      <c r="F126" s="54">
        <f>SUM(F127:F132)</f>
        <v>618.58799999999997</v>
      </c>
      <c r="G126" s="54">
        <f t="shared" ref="G126" si="80">SUM(G127:G131)</f>
        <v>-13.811</v>
      </c>
      <c r="H126" s="54">
        <f>SUM(H127:H132)</f>
        <v>632.399</v>
      </c>
      <c r="I126" s="54">
        <f t="shared" si="73"/>
        <v>20619.599999999999</v>
      </c>
      <c r="J126" s="54"/>
      <c r="K126" s="54">
        <f>H126/E126*100</f>
        <v>21079.966666666667</v>
      </c>
      <c r="L126" s="54">
        <f>F126/F205*100</f>
        <v>1.7097135289561236E-2</v>
      </c>
      <c r="M126" s="54">
        <f t="shared" si="62"/>
        <v>-3.8172181724205806E-4</v>
      </c>
      <c r="N126" s="54">
        <f t="shared" si="76"/>
        <v>1.7478857106803292E-2</v>
      </c>
    </row>
    <row r="127" spans="1:14" s="11" customFormat="1" ht="39.75" customHeight="1">
      <c r="A127" s="12" t="s">
        <v>59</v>
      </c>
      <c r="B127" s="18" t="s">
        <v>60</v>
      </c>
      <c r="C127" s="5">
        <f>D127+E127</f>
        <v>0</v>
      </c>
      <c r="D127" s="5">
        <v>0</v>
      </c>
      <c r="E127" s="5">
        <v>0</v>
      </c>
      <c r="F127" s="5">
        <f>G127+H127</f>
        <v>-13.811</v>
      </c>
      <c r="G127" s="5">
        <v>-13.811</v>
      </c>
      <c r="H127" s="5">
        <v>0</v>
      </c>
      <c r="I127" s="8"/>
      <c r="J127" s="8"/>
      <c r="K127" s="8"/>
      <c r="L127" s="8">
        <f t="shared" ref="L127:L152" si="81">F127/$F$205*100</f>
        <v>-3.8172181724205806E-4</v>
      </c>
      <c r="M127" s="8">
        <f t="shared" si="62"/>
        <v>-3.8172181724205806E-4</v>
      </c>
      <c r="N127" s="8">
        <f t="shared" si="76"/>
        <v>0</v>
      </c>
    </row>
    <row r="128" spans="1:14" s="11" customFormat="1" ht="39.75" customHeight="1">
      <c r="A128" s="12" t="s">
        <v>87</v>
      </c>
      <c r="B128" s="18" t="s">
        <v>140</v>
      </c>
      <c r="C128" s="5">
        <f t="shared" ref="C128:C130" si="82">D128+E128</f>
        <v>0</v>
      </c>
      <c r="D128" s="5">
        <v>0</v>
      </c>
      <c r="E128" s="5">
        <v>0</v>
      </c>
      <c r="F128" s="5">
        <f>H128</f>
        <v>97.5</v>
      </c>
      <c r="G128" s="5">
        <v>0</v>
      </c>
      <c r="H128" s="5">
        <v>97.5</v>
      </c>
      <c r="I128" s="8"/>
      <c r="J128" s="8"/>
      <c r="K128" s="8"/>
      <c r="L128" s="8">
        <f t="shared" si="81"/>
        <v>2.6947995931576761E-3</v>
      </c>
      <c r="M128" s="8">
        <f t="shared" si="62"/>
        <v>0</v>
      </c>
      <c r="N128" s="8">
        <f t="shared" si="76"/>
        <v>2.6947995931576761E-3</v>
      </c>
    </row>
    <row r="129" spans="1:14" s="11" customFormat="1" ht="41.25" customHeight="1">
      <c r="A129" s="12" t="s">
        <v>355</v>
      </c>
      <c r="B129" s="18" t="s">
        <v>141</v>
      </c>
      <c r="C129" s="5">
        <f t="shared" si="82"/>
        <v>0</v>
      </c>
      <c r="D129" s="5">
        <v>0</v>
      </c>
      <c r="E129" s="5">
        <v>0</v>
      </c>
      <c r="F129" s="5">
        <f>H129</f>
        <v>0</v>
      </c>
      <c r="G129" s="5">
        <v>0</v>
      </c>
      <c r="H129" s="5">
        <v>0</v>
      </c>
      <c r="I129" s="8"/>
      <c r="J129" s="8"/>
      <c r="K129" s="8"/>
      <c r="L129" s="8">
        <f t="shared" si="81"/>
        <v>0</v>
      </c>
      <c r="M129" s="8">
        <f t="shared" si="62"/>
        <v>0</v>
      </c>
      <c r="N129" s="8">
        <f t="shared" si="76"/>
        <v>0</v>
      </c>
    </row>
    <row r="130" spans="1:14" s="11" customFormat="1" ht="34.5" customHeight="1">
      <c r="A130" s="12" t="s">
        <v>41</v>
      </c>
      <c r="B130" s="18" t="s">
        <v>43</v>
      </c>
      <c r="C130" s="5">
        <f t="shared" si="82"/>
        <v>0</v>
      </c>
      <c r="D130" s="5">
        <v>0</v>
      </c>
      <c r="E130" s="5">
        <v>0</v>
      </c>
      <c r="F130" s="5">
        <f>G130</f>
        <v>0</v>
      </c>
      <c r="G130" s="5">
        <v>0</v>
      </c>
      <c r="H130" s="5">
        <v>0</v>
      </c>
      <c r="I130" s="7"/>
      <c r="J130" s="7"/>
      <c r="K130" s="8"/>
      <c r="L130" s="8">
        <f t="shared" si="81"/>
        <v>0</v>
      </c>
      <c r="M130" s="8">
        <f t="shared" si="62"/>
        <v>0</v>
      </c>
      <c r="N130" s="8">
        <f t="shared" si="76"/>
        <v>0</v>
      </c>
    </row>
    <row r="131" spans="1:14" s="11" customFormat="1" ht="33.75" customHeight="1">
      <c r="A131" s="12" t="s">
        <v>79</v>
      </c>
      <c r="B131" s="18" t="s">
        <v>138</v>
      </c>
      <c r="C131" s="5">
        <f>E131</f>
        <v>0</v>
      </c>
      <c r="D131" s="5">
        <v>0</v>
      </c>
      <c r="E131" s="5">
        <v>0</v>
      </c>
      <c r="F131" s="5">
        <f>H131</f>
        <v>324.267</v>
      </c>
      <c r="G131" s="5">
        <v>0</v>
      </c>
      <c r="H131" s="5">
        <v>324.267</v>
      </c>
      <c r="I131" s="7"/>
      <c r="J131" s="7"/>
      <c r="K131" s="7"/>
      <c r="L131" s="8">
        <f t="shared" si="81"/>
        <v>8.9624059453790768E-3</v>
      </c>
      <c r="M131" s="8">
        <f t="shared" si="62"/>
        <v>0</v>
      </c>
      <c r="N131" s="8">
        <f t="shared" si="76"/>
        <v>8.9624059453790768E-3</v>
      </c>
    </row>
    <row r="132" spans="1:14" s="11" customFormat="1" ht="31.5" customHeight="1">
      <c r="A132" s="12" t="s">
        <v>130</v>
      </c>
      <c r="B132" s="18" t="s">
        <v>139</v>
      </c>
      <c r="C132" s="5">
        <f>E132</f>
        <v>3</v>
      </c>
      <c r="D132" s="5">
        <v>0</v>
      </c>
      <c r="E132" s="5">
        <v>3</v>
      </c>
      <c r="F132" s="5">
        <f>H132</f>
        <v>210.63200000000001</v>
      </c>
      <c r="G132" s="5">
        <v>0</v>
      </c>
      <c r="H132" s="5">
        <v>210.63200000000001</v>
      </c>
      <c r="I132" s="7">
        <f t="shared" ref="I132" si="83">F132/C132*100</f>
        <v>7021.0666666666666</v>
      </c>
      <c r="J132" s="7"/>
      <c r="K132" s="7">
        <f>H132/E132*100</f>
        <v>7021.0666666666666</v>
      </c>
      <c r="L132" s="8">
        <f t="shared" si="81"/>
        <v>5.8216515682665395E-3</v>
      </c>
      <c r="M132" s="8">
        <f t="shared" si="62"/>
        <v>0</v>
      </c>
      <c r="N132" s="8">
        <f t="shared" si="76"/>
        <v>5.8216515682665395E-3</v>
      </c>
    </row>
    <row r="133" spans="1:14" s="11" customFormat="1" ht="30" customHeight="1">
      <c r="A133" s="102" t="s">
        <v>32</v>
      </c>
      <c r="B133" s="111" t="s">
        <v>33</v>
      </c>
      <c r="C133" s="9">
        <f t="shared" ref="C133:H133" si="84">C134+C189+C192+C200</f>
        <v>1622526.9169999999</v>
      </c>
      <c r="D133" s="9">
        <f t="shared" si="84"/>
        <v>2234658.1510000001</v>
      </c>
      <c r="E133" s="9">
        <f t="shared" si="84"/>
        <v>1129875.841</v>
      </c>
      <c r="F133" s="9">
        <f t="shared" si="84"/>
        <v>1586940.7259999996</v>
      </c>
      <c r="G133" s="9">
        <f>G134+G189+G192+G200</f>
        <v>1817880.4209999996</v>
      </c>
      <c r="H133" s="9">
        <f t="shared" si="84"/>
        <v>669653.29499999993</v>
      </c>
      <c r="I133" s="9">
        <f t="shared" si="73"/>
        <v>97.806742641545938</v>
      </c>
      <c r="J133" s="9">
        <f t="shared" si="74"/>
        <v>81.349374184436485</v>
      </c>
      <c r="K133" s="9">
        <f>H133/E133*100</f>
        <v>59.267865609669222</v>
      </c>
      <c r="L133" s="9">
        <f t="shared" si="81"/>
        <v>43.861407413232264</v>
      </c>
      <c r="M133" s="9">
        <f>M134+M189+M192+M200</f>
        <v>43.870137734744993</v>
      </c>
      <c r="N133" s="9">
        <v>0</v>
      </c>
    </row>
    <row r="134" spans="1:14" s="11" customFormat="1" ht="46.5" customHeight="1">
      <c r="A134" s="35" t="s">
        <v>34</v>
      </c>
      <c r="B134" s="23" t="s">
        <v>0</v>
      </c>
      <c r="C134" s="7">
        <f t="shared" ref="C134:H134" si="85">C135+C147+C162+C178</f>
        <v>1610158.031</v>
      </c>
      <c r="D134" s="5">
        <f t="shared" si="85"/>
        <v>2222302.8820000002</v>
      </c>
      <c r="E134" s="5">
        <f t="shared" si="85"/>
        <v>1129862.2239999999</v>
      </c>
      <c r="F134" s="7">
        <f t="shared" si="85"/>
        <v>1570327.2229999995</v>
      </c>
      <c r="G134" s="5">
        <f t="shared" si="85"/>
        <v>1800931.1269999996</v>
      </c>
      <c r="H134" s="5">
        <f t="shared" si="85"/>
        <v>669989.08499999996</v>
      </c>
      <c r="I134" s="7">
        <f t="shared" si="73"/>
        <v>97.52627958044198</v>
      </c>
      <c r="J134" s="7">
        <f t="shared" si="74"/>
        <v>81.038959251999898</v>
      </c>
      <c r="K134" s="7">
        <f>H134/E134*100</f>
        <v>59.298299453544701</v>
      </c>
      <c r="L134" s="8">
        <f t="shared" si="81"/>
        <v>43.40222729912638</v>
      </c>
      <c r="M134" s="8">
        <f>(G134-230603.9)/$F$205*100</f>
        <v>43.402227409682261</v>
      </c>
      <c r="N134" s="8">
        <v>0</v>
      </c>
    </row>
    <row r="135" spans="1:14" s="41" customFormat="1" ht="34.5" customHeight="1">
      <c r="A135" s="60" t="s">
        <v>288</v>
      </c>
      <c r="B135" s="61" t="s">
        <v>194</v>
      </c>
      <c r="C135" s="62">
        <f t="shared" ref="C135:H135" si="86">SUM(C136:C146)</f>
        <v>50714</v>
      </c>
      <c r="D135" s="92">
        <f t="shared" si="86"/>
        <v>50714</v>
      </c>
      <c r="E135" s="92">
        <f t="shared" si="86"/>
        <v>980162.10800000001</v>
      </c>
      <c r="F135" s="62">
        <f>F136+F137+F138+F139+F140+F141+F144</f>
        <v>51575.799999999996</v>
      </c>
      <c r="G135" s="92">
        <f t="shared" si="86"/>
        <v>51575.799999999996</v>
      </c>
      <c r="H135" s="92">
        <f t="shared" si="86"/>
        <v>611051.28799999994</v>
      </c>
      <c r="I135" s="62">
        <f t="shared" si="73"/>
        <v>101.69933351737193</v>
      </c>
      <c r="J135" s="62">
        <f t="shared" si="74"/>
        <v>101.69933351737193</v>
      </c>
      <c r="K135" s="62">
        <f>H135/E135*100</f>
        <v>62.341859883446951</v>
      </c>
      <c r="L135" s="62">
        <f t="shared" si="81"/>
        <v>1.4255019985310937</v>
      </c>
      <c r="M135" s="62">
        <f t="shared" ref="M135:M152" si="87">G135/$F$205*100</f>
        <v>1.4255019985310937</v>
      </c>
      <c r="N135" s="62">
        <v>0</v>
      </c>
    </row>
    <row r="136" spans="1:14" s="37" customFormat="1" ht="56.25" customHeight="1">
      <c r="A136" s="35" t="s">
        <v>287</v>
      </c>
      <c r="B136" s="23" t="s">
        <v>383</v>
      </c>
      <c r="C136" s="8">
        <f>D136</f>
        <v>0</v>
      </c>
      <c r="D136" s="5">
        <v>0</v>
      </c>
      <c r="E136" s="5">
        <v>35010.125</v>
      </c>
      <c r="F136" s="8">
        <v>0</v>
      </c>
      <c r="G136" s="5">
        <v>0</v>
      </c>
      <c r="H136" s="5">
        <v>36568.112999999998</v>
      </c>
      <c r="I136" s="8"/>
      <c r="J136" s="8"/>
      <c r="K136" s="8">
        <f>H136/E136*100</f>
        <v>104.45010693335142</v>
      </c>
      <c r="L136" s="8">
        <f t="shared" si="81"/>
        <v>0</v>
      </c>
      <c r="M136" s="8">
        <f t="shared" si="87"/>
        <v>0</v>
      </c>
      <c r="N136" s="8">
        <v>0</v>
      </c>
    </row>
    <row r="137" spans="1:14" s="37" customFormat="1" ht="56.25" customHeight="1">
      <c r="A137" s="35" t="s">
        <v>286</v>
      </c>
      <c r="B137" s="23" t="s">
        <v>384</v>
      </c>
      <c r="C137" s="8">
        <v>0</v>
      </c>
      <c r="D137" s="5">
        <v>0</v>
      </c>
      <c r="E137" s="5">
        <v>107304.75</v>
      </c>
      <c r="F137" s="8">
        <v>0</v>
      </c>
      <c r="G137" s="5">
        <v>0</v>
      </c>
      <c r="H137" s="5">
        <v>114389.861</v>
      </c>
      <c r="I137" s="8"/>
      <c r="J137" s="8"/>
      <c r="K137" s="8">
        <f t="shared" ref="K137" si="88">H137/E137*100</f>
        <v>106.6027934457701</v>
      </c>
      <c r="L137" s="8">
        <f t="shared" si="81"/>
        <v>0</v>
      </c>
      <c r="M137" s="8">
        <f t="shared" si="87"/>
        <v>0</v>
      </c>
      <c r="N137" s="8">
        <v>0</v>
      </c>
    </row>
    <row r="138" spans="1:14" s="37" customFormat="1" ht="54" customHeight="1">
      <c r="A138" s="35" t="s">
        <v>285</v>
      </c>
      <c r="B138" s="23" t="s">
        <v>86</v>
      </c>
      <c r="C138" s="8">
        <f>D138</f>
        <v>43615.4</v>
      </c>
      <c r="D138" s="5">
        <v>43615.4</v>
      </c>
      <c r="E138" s="5">
        <v>0</v>
      </c>
      <c r="F138" s="8">
        <f>G138+H138</f>
        <v>44477.2</v>
      </c>
      <c r="G138" s="5">
        <v>44477.2</v>
      </c>
      <c r="H138" s="5">
        <v>0</v>
      </c>
      <c r="I138" s="8">
        <f t="shared" si="73"/>
        <v>101.97590759227243</v>
      </c>
      <c r="J138" s="8">
        <f t="shared" si="74"/>
        <v>101.97590759227243</v>
      </c>
      <c r="K138" s="8"/>
      <c r="L138" s="8">
        <f t="shared" si="81"/>
        <v>1.2293040047671033</v>
      </c>
      <c r="M138" s="8">
        <f t="shared" si="87"/>
        <v>1.2293040047671033</v>
      </c>
      <c r="N138" s="8">
        <v>0</v>
      </c>
    </row>
    <row r="139" spans="1:14" s="37" customFormat="1" ht="45.75" customHeight="1">
      <c r="A139" s="35" t="s">
        <v>284</v>
      </c>
      <c r="B139" s="23" t="s">
        <v>136</v>
      </c>
      <c r="C139" s="8">
        <v>0</v>
      </c>
      <c r="D139" s="5">
        <v>0</v>
      </c>
      <c r="E139" s="5">
        <v>721116.54200000002</v>
      </c>
      <c r="F139" s="8">
        <v>0</v>
      </c>
      <c r="G139" s="5">
        <v>0</v>
      </c>
      <c r="H139" s="5">
        <v>359295.91399999999</v>
      </c>
      <c r="I139" s="8"/>
      <c r="J139" s="8"/>
      <c r="K139" s="8">
        <f>H139/E139*100</f>
        <v>49.824944107300759</v>
      </c>
      <c r="L139" s="8">
        <f t="shared" si="81"/>
        <v>0</v>
      </c>
      <c r="M139" s="8">
        <f t="shared" si="87"/>
        <v>0</v>
      </c>
      <c r="N139" s="8">
        <v>0</v>
      </c>
    </row>
    <row r="140" spans="1:14" s="37" customFormat="1" ht="44.25" customHeight="1">
      <c r="A140" s="35" t="s">
        <v>283</v>
      </c>
      <c r="B140" s="27" t="s">
        <v>137</v>
      </c>
      <c r="C140" s="8">
        <v>0</v>
      </c>
      <c r="D140" s="5">
        <v>0</v>
      </c>
      <c r="E140" s="5">
        <v>116026.091</v>
      </c>
      <c r="F140" s="8">
        <v>0</v>
      </c>
      <c r="G140" s="5">
        <v>0</v>
      </c>
      <c r="H140" s="5">
        <v>100092.8</v>
      </c>
      <c r="I140" s="8"/>
      <c r="J140" s="8"/>
      <c r="K140" s="8">
        <f t="shared" ref="K140:K161" si="89">H140/E140*100</f>
        <v>86.267493058953434</v>
      </c>
      <c r="L140" s="8">
        <f t="shared" si="81"/>
        <v>0</v>
      </c>
      <c r="M140" s="8">
        <f t="shared" si="87"/>
        <v>0</v>
      </c>
      <c r="N140" s="8">
        <v>0</v>
      </c>
    </row>
    <row r="141" spans="1:14" s="37" customFormat="1" ht="132.75" customHeight="1">
      <c r="A141" s="35" t="s">
        <v>387</v>
      </c>
      <c r="B141" s="27" t="s">
        <v>393</v>
      </c>
      <c r="C141" s="8">
        <f>D141</f>
        <v>704.6</v>
      </c>
      <c r="D141" s="5">
        <v>704.6</v>
      </c>
      <c r="E141" s="5">
        <v>0</v>
      </c>
      <c r="F141" s="8">
        <f>G141</f>
        <v>704.6</v>
      </c>
      <c r="G141" s="5">
        <v>704.6</v>
      </c>
      <c r="H141" s="5">
        <v>0</v>
      </c>
      <c r="I141" s="8">
        <f t="shared" ref="I141" si="90">F141/C141*100</f>
        <v>100</v>
      </c>
      <c r="J141" s="8">
        <f t="shared" ref="J141" si="91">G141/D141*100</f>
        <v>100</v>
      </c>
      <c r="K141" s="8"/>
      <c r="L141" s="8">
        <f t="shared" si="81"/>
        <v>1.9474418393219471E-2</v>
      </c>
      <c r="M141" s="8">
        <f t="shared" si="87"/>
        <v>1.9474418393219471E-2</v>
      </c>
      <c r="N141" s="8">
        <v>0</v>
      </c>
    </row>
    <row r="142" spans="1:14" s="37" customFormat="1" ht="135.75" customHeight="1">
      <c r="A142" s="35" t="s">
        <v>388</v>
      </c>
      <c r="B142" s="27" t="s">
        <v>392</v>
      </c>
      <c r="C142" s="8"/>
      <c r="D142" s="5">
        <v>0</v>
      </c>
      <c r="E142" s="5">
        <v>268.41899999999998</v>
      </c>
      <c r="F142" s="8">
        <f>-G142</f>
        <v>0</v>
      </c>
      <c r="G142" s="5">
        <v>0</v>
      </c>
      <c r="H142" s="5">
        <v>268.41899999999998</v>
      </c>
      <c r="I142" s="8"/>
      <c r="J142" s="8"/>
      <c r="K142" s="8">
        <f t="shared" si="89"/>
        <v>100</v>
      </c>
      <c r="L142" s="8">
        <f t="shared" si="81"/>
        <v>0</v>
      </c>
      <c r="M142" s="8">
        <f t="shared" si="87"/>
        <v>0</v>
      </c>
      <c r="N142" s="8">
        <v>0</v>
      </c>
    </row>
    <row r="143" spans="1:14" s="37" customFormat="1" ht="134.25" customHeight="1">
      <c r="A143" s="35" t="s">
        <v>389</v>
      </c>
      <c r="B143" s="27" t="s">
        <v>399</v>
      </c>
      <c r="C143" s="8"/>
      <c r="D143" s="5">
        <v>0</v>
      </c>
      <c r="E143" s="5">
        <v>436.18099999999998</v>
      </c>
      <c r="F143" s="8">
        <f>-G143</f>
        <v>0</v>
      </c>
      <c r="G143" s="5">
        <v>0</v>
      </c>
      <c r="H143" s="5">
        <v>436.18099999999998</v>
      </c>
      <c r="I143" s="8"/>
      <c r="J143" s="8"/>
      <c r="K143" s="8">
        <f t="shared" si="89"/>
        <v>100</v>
      </c>
      <c r="L143" s="8">
        <f t="shared" si="81"/>
        <v>0</v>
      </c>
      <c r="M143" s="8">
        <f t="shared" si="87"/>
        <v>0</v>
      </c>
      <c r="N143" s="8">
        <v>0</v>
      </c>
    </row>
    <row r="144" spans="1:14" s="37" customFormat="1" ht="27" customHeight="1">
      <c r="A144" s="35" t="s">
        <v>354</v>
      </c>
      <c r="B144" s="28" t="s">
        <v>174</v>
      </c>
      <c r="C144" s="8">
        <f>D144</f>
        <v>6394</v>
      </c>
      <c r="D144" s="5">
        <v>6394</v>
      </c>
      <c r="E144" s="5">
        <v>0</v>
      </c>
      <c r="F144" s="8">
        <f>G144</f>
        <v>6394</v>
      </c>
      <c r="G144" s="5">
        <v>6394</v>
      </c>
      <c r="H144" s="5">
        <v>0</v>
      </c>
      <c r="I144" s="8">
        <f t="shared" ref="I144" si="92">F144/C144*100</f>
        <v>100</v>
      </c>
      <c r="J144" s="8">
        <f t="shared" ref="J144" si="93">G144/D144*100</f>
        <v>100</v>
      </c>
      <c r="K144" s="8"/>
      <c r="L144" s="8">
        <f t="shared" si="81"/>
        <v>0.17672357537077107</v>
      </c>
      <c r="M144" s="8">
        <f t="shared" si="87"/>
        <v>0.17672357537077107</v>
      </c>
      <c r="N144" s="8">
        <v>0</v>
      </c>
    </row>
    <row r="145" spans="1:14" s="37" customFormat="1" ht="31.5" customHeight="1">
      <c r="A145" s="35" t="s">
        <v>282</v>
      </c>
      <c r="B145" s="28" t="s">
        <v>155</v>
      </c>
      <c r="C145" s="8">
        <v>0</v>
      </c>
      <c r="D145" s="5">
        <v>0</v>
      </c>
      <c r="E145" s="5">
        <v>0</v>
      </c>
      <c r="F145" s="8">
        <v>0</v>
      </c>
      <c r="G145" s="5">
        <v>0</v>
      </c>
      <c r="H145" s="5">
        <v>0</v>
      </c>
      <c r="I145" s="8"/>
      <c r="J145" s="8"/>
      <c r="K145" s="8"/>
      <c r="L145" s="8">
        <f t="shared" si="81"/>
        <v>0</v>
      </c>
      <c r="M145" s="8">
        <f t="shared" si="87"/>
        <v>0</v>
      </c>
      <c r="N145" s="8">
        <v>0</v>
      </c>
    </row>
    <row r="146" spans="1:14" s="37" customFormat="1" ht="31.5" customHeight="1">
      <c r="A146" s="35" t="s">
        <v>353</v>
      </c>
      <c r="B146" s="23" t="s">
        <v>156</v>
      </c>
      <c r="C146" s="8">
        <f>D146</f>
        <v>0</v>
      </c>
      <c r="D146" s="5">
        <v>0</v>
      </c>
      <c r="E146" s="5">
        <v>0</v>
      </c>
      <c r="F146" s="8">
        <f>G146</f>
        <v>0</v>
      </c>
      <c r="G146" s="5">
        <v>0</v>
      </c>
      <c r="H146" s="5">
        <v>0</v>
      </c>
      <c r="I146" s="8"/>
      <c r="J146" s="8"/>
      <c r="K146" s="8"/>
      <c r="L146" s="8">
        <f t="shared" si="81"/>
        <v>0</v>
      </c>
      <c r="M146" s="8">
        <f t="shared" si="87"/>
        <v>0</v>
      </c>
      <c r="N146" s="8">
        <v>0</v>
      </c>
    </row>
    <row r="147" spans="1:14" s="42" customFormat="1" ht="45.75" customHeight="1">
      <c r="A147" s="63" t="s">
        <v>281</v>
      </c>
      <c r="B147" s="64" t="s">
        <v>195</v>
      </c>
      <c r="C147" s="65">
        <f>SUM(C148:C159)</f>
        <v>279290.97600000002</v>
      </c>
      <c r="D147" s="92">
        <f>SUM(D148:D159)</f>
        <v>279290.97600000002</v>
      </c>
      <c r="E147" s="92">
        <f>SUM(E148:E161)</f>
        <v>47287.421000000002</v>
      </c>
      <c r="F147" s="65">
        <f>SUM(F148:F159)</f>
        <v>186762.954</v>
      </c>
      <c r="G147" s="92">
        <f>SUM(G148:G159)</f>
        <v>186762.954</v>
      </c>
      <c r="H147" s="92">
        <f>SUM(H148:H161)</f>
        <v>20888.474999999999</v>
      </c>
      <c r="I147" s="65">
        <f t="shared" si="73"/>
        <v>66.870386102270615</v>
      </c>
      <c r="J147" s="65">
        <f t="shared" si="74"/>
        <v>66.870386102270615</v>
      </c>
      <c r="K147" s="62">
        <f t="shared" si="89"/>
        <v>44.173428278103806</v>
      </c>
      <c r="L147" s="65">
        <f t="shared" si="81"/>
        <v>5.161935717498725</v>
      </c>
      <c r="M147" s="65">
        <f t="shared" si="87"/>
        <v>5.161935717498725</v>
      </c>
      <c r="N147" s="65">
        <v>0</v>
      </c>
    </row>
    <row r="148" spans="1:14" s="37" customFormat="1" ht="105.75" customHeight="1">
      <c r="A148" s="43" t="s">
        <v>280</v>
      </c>
      <c r="B148" s="44" t="s">
        <v>197</v>
      </c>
      <c r="C148" s="8">
        <f>D148</f>
        <v>152.22499999999999</v>
      </c>
      <c r="D148" s="5">
        <v>152.22499999999999</v>
      </c>
      <c r="E148" s="5">
        <v>0</v>
      </c>
      <c r="F148" s="8">
        <f>G148</f>
        <v>21.050999999999998</v>
      </c>
      <c r="G148" s="5">
        <v>21.050999999999998</v>
      </c>
      <c r="H148" s="5">
        <v>0</v>
      </c>
      <c r="I148" s="8">
        <f t="shared" si="73"/>
        <v>13.828871735917229</v>
      </c>
      <c r="J148" s="8">
        <f t="shared" si="74"/>
        <v>13.828871735917229</v>
      </c>
      <c r="K148" s="8"/>
      <c r="L148" s="8">
        <f t="shared" si="81"/>
        <v>5.8182796139038184E-4</v>
      </c>
      <c r="M148" s="8">
        <f t="shared" si="87"/>
        <v>5.8182796139038184E-4</v>
      </c>
      <c r="N148" s="8">
        <f>H148/$F$205*100</f>
        <v>0</v>
      </c>
    </row>
    <row r="149" spans="1:14" s="37" customFormat="1" ht="97.5" hidden="1" customHeight="1">
      <c r="A149" s="45" t="s">
        <v>321</v>
      </c>
      <c r="B149" s="75" t="s">
        <v>375</v>
      </c>
      <c r="C149" s="8">
        <f>D149</f>
        <v>0</v>
      </c>
      <c r="D149" s="5">
        <v>0</v>
      </c>
      <c r="E149" s="5">
        <v>0</v>
      </c>
      <c r="F149" s="8">
        <f>G149</f>
        <v>0</v>
      </c>
      <c r="G149" s="5"/>
      <c r="H149" s="5"/>
      <c r="I149" s="8"/>
      <c r="J149" s="8"/>
      <c r="K149" s="8"/>
      <c r="L149" s="8">
        <f t="shared" si="81"/>
        <v>0</v>
      </c>
      <c r="M149" s="8">
        <f t="shared" si="87"/>
        <v>0</v>
      </c>
      <c r="N149" s="8">
        <f>H149/$F$205*100</f>
        <v>0</v>
      </c>
    </row>
    <row r="150" spans="1:14" s="37" customFormat="1" ht="107.25" customHeight="1">
      <c r="A150" s="46" t="s">
        <v>322</v>
      </c>
      <c r="B150" s="76" t="s">
        <v>376</v>
      </c>
      <c r="C150" s="8">
        <f>D150</f>
        <v>0</v>
      </c>
      <c r="D150" s="5">
        <v>0</v>
      </c>
      <c r="E150" s="5">
        <v>244.8</v>
      </c>
      <c r="F150" s="8">
        <v>0</v>
      </c>
      <c r="G150" s="5">
        <v>0</v>
      </c>
      <c r="H150" s="5">
        <v>21.050999999999998</v>
      </c>
      <c r="I150" s="8"/>
      <c r="J150" s="8"/>
      <c r="K150" s="8">
        <f t="shared" si="89"/>
        <v>8.5992647058823515</v>
      </c>
      <c r="L150" s="8">
        <f t="shared" si="81"/>
        <v>0</v>
      </c>
      <c r="M150" s="8">
        <f t="shared" si="87"/>
        <v>0</v>
      </c>
      <c r="N150" s="8">
        <f>H150/$F$205*100</f>
        <v>5.8182796139038184E-4</v>
      </c>
    </row>
    <row r="151" spans="1:14" s="87" customFormat="1" ht="66" hidden="1" customHeight="1">
      <c r="A151" s="85" t="s">
        <v>201</v>
      </c>
      <c r="B151" s="86" t="s">
        <v>198</v>
      </c>
      <c r="C151" s="82">
        <f>D151+E151</f>
        <v>0</v>
      </c>
      <c r="D151" s="81"/>
      <c r="E151" s="81"/>
      <c r="F151" s="82">
        <f t="shared" ref="F151:F159" si="94">G151+H151</f>
        <v>0</v>
      </c>
      <c r="G151" s="81"/>
      <c r="H151" s="81"/>
      <c r="I151" s="82" t="e">
        <f>F151/C151*100</f>
        <v>#DIV/0!</v>
      </c>
      <c r="J151" s="82" t="e">
        <f t="shared" si="74"/>
        <v>#DIV/0!</v>
      </c>
      <c r="K151" s="8" t="e">
        <f t="shared" si="89"/>
        <v>#DIV/0!</v>
      </c>
      <c r="L151" s="82">
        <f t="shared" si="81"/>
        <v>0</v>
      </c>
      <c r="M151" s="82">
        <f t="shared" si="87"/>
        <v>0</v>
      </c>
      <c r="N151" s="82">
        <f>H151/$F$205*100</f>
        <v>0</v>
      </c>
    </row>
    <row r="152" spans="1:14" s="87" customFormat="1" ht="71.25" hidden="1" customHeight="1">
      <c r="A152" s="85" t="s">
        <v>202</v>
      </c>
      <c r="B152" s="86" t="s">
        <v>199</v>
      </c>
      <c r="C152" s="82">
        <f>D152+E152</f>
        <v>0</v>
      </c>
      <c r="D152" s="81"/>
      <c r="E152" s="81"/>
      <c r="F152" s="82">
        <f t="shared" si="94"/>
        <v>0</v>
      </c>
      <c r="G152" s="81"/>
      <c r="H152" s="81"/>
      <c r="I152" s="82" t="e">
        <f>F152/C152*100</f>
        <v>#DIV/0!</v>
      </c>
      <c r="J152" s="82" t="e">
        <f t="shared" si="74"/>
        <v>#DIV/0!</v>
      </c>
      <c r="K152" s="8" t="e">
        <f t="shared" si="89"/>
        <v>#DIV/0!</v>
      </c>
      <c r="L152" s="82">
        <f t="shared" si="81"/>
        <v>0</v>
      </c>
      <c r="M152" s="82">
        <f t="shared" si="87"/>
        <v>0</v>
      </c>
      <c r="N152" s="82">
        <f>H152/$F$205*100</f>
        <v>0</v>
      </c>
    </row>
    <row r="153" spans="1:14" s="37" customFormat="1" ht="54.75" customHeight="1">
      <c r="A153" s="46" t="s">
        <v>289</v>
      </c>
      <c r="B153" s="31" t="s">
        <v>292</v>
      </c>
      <c r="C153" s="8">
        <f>D153+E153</f>
        <v>30571.200000000001</v>
      </c>
      <c r="D153" s="5">
        <v>30571.200000000001</v>
      </c>
      <c r="E153" s="5">
        <v>0</v>
      </c>
      <c r="F153" s="8">
        <f>G153</f>
        <v>24571.617999999999</v>
      </c>
      <c r="G153" s="5">
        <v>24571.617999999999</v>
      </c>
      <c r="H153" s="5">
        <v>0</v>
      </c>
      <c r="I153" s="8">
        <f t="shared" ref="I153:I157" si="95">F153/C153*100</f>
        <v>80.375052336839886</v>
      </c>
      <c r="J153" s="8">
        <f t="shared" ref="J153:J155" si="96">G153/D153*100</f>
        <v>80.375052336839886</v>
      </c>
      <c r="K153" s="8"/>
      <c r="L153" s="8">
        <f t="shared" ref="L153:L155" si="97">F153/$F$205*100</f>
        <v>0.67913421732949564</v>
      </c>
      <c r="M153" s="8">
        <f t="shared" ref="M153:M155" si="98">G153/$F$205*100</f>
        <v>0.67913421732949564</v>
      </c>
      <c r="N153" s="8">
        <f t="shared" ref="N153:N155" si="99">H153/$F$205*100</f>
        <v>0</v>
      </c>
    </row>
    <row r="154" spans="1:14" s="37" customFormat="1" ht="97.5" customHeight="1">
      <c r="A154" s="46" t="s">
        <v>404</v>
      </c>
      <c r="B154" s="31" t="s">
        <v>407</v>
      </c>
      <c r="C154" s="8">
        <f>D154+E154</f>
        <v>2661.1</v>
      </c>
      <c r="D154" s="5">
        <v>2661.1</v>
      </c>
      <c r="E154" s="5">
        <v>0</v>
      </c>
      <c r="F154" s="8">
        <f>G154</f>
        <v>1540.336</v>
      </c>
      <c r="G154" s="5">
        <v>1540.336</v>
      </c>
      <c r="H154" s="5"/>
      <c r="I154" s="8"/>
      <c r="J154" s="8"/>
      <c r="K154" s="8"/>
      <c r="L154" s="8">
        <f t="shared" ref="L154" si="100">F154/$F$205*100</f>
        <v>4.257330078078074E-2</v>
      </c>
      <c r="M154" s="8">
        <f t="shared" ref="M154" si="101">G154/$F$205*100</f>
        <v>4.257330078078074E-2</v>
      </c>
      <c r="N154" s="8">
        <f t="shared" ref="N154" si="102">H154/$F$205*100</f>
        <v>0</v>
      </c>
    </row>
    <row r="155" spans="1:14" s="37" customFormat="1" ht="46.5" customHeight="1">
      <c r="A155" s="46" t="s">
        <v>279</v>
      </c>
      <c r="B155" s="31" t="s">
        <v>244</v>
      </c>
      <c r="C155" s="8">
        <f>D155+E155</f>
        <v>727.60699999999997</v>
      </c>
      <c r="D155" s="5">
        <v>727.60699999999997</v>
      </c>
      <c r="E155" s="5">
        <v>0</v>
      </c>
      <c r="F155" s="8">
        <v>0</v>
      </c>
      <c r="G155" s="5">
        <v>0</v>
      </c>
      <c r="H155" s="5">
        <v>0</v>
      </c>
      <c r="I155" s="8">
        <f t="shared" si="95"/>
        <v>0</v>
      </c>
      <c r="J155" s="8">
        <f t="shared" si="96"/>
        <v>0</v>
      </c>
      <c r="K155" s="8"/>
      <c r="L155" s="8">
        <f t="shared" si="97"/>
        <v>0</v>
      </c>
      <c r="M155" s="8">
        <f t="shared" si="98"/>
        <v>0</v>
      </c>
      <c r="N155" s="8">
        <f t="shared" si="99"/>
        <v>0</v>
      </c>
    </row>
    <row r="156" spans="1:14" s="37" customFormat="1" ht="35.25" hidden="1" customHeight="1">
      <c r="A156" s="47" t="s">
        <v>278</v>
      </c>
      <c r="B156" s="29" t="s">
        <v>207</v>
      </c>
      <c r="C156" s="8">
        <f t="shared" ref="C156:C159" si="103">D156+E156</f>
        <v>0</v>
      </c>
      <c r="D156" s="5">
        <v>0</v>
      </c>
      <c r="E156" s="5">
        <v>0</v>
      </c>
      <c r="F156" s="8">
        <f t="shared" si="94"/>
        <v>0</v>
      </c>
      <c r="G156" s="5"/>
      <c r="H156" s="5"/>
      <c r="I156" s="8"/>
      <c r="J156" s="8"/>
      <c r="K156" s="8" t="e">
        <f t="shared" si="89"/>
        <v>#DIV/0!</v>
      </c>
      <c r="L156" s="8">
        <f>F156/$F$205*100</f>
        <v>0</v>
      </c>
      <c r="M156" s="8">
        <f>G156/$F$205*100</f>
        <v>0</v>
      </c>
      <c r="N156" s="8">
        <f>H156/$F$205*100</f>
        <v>0</v>
      </c>
    </row>
    <row r="157" spans="1:14" s="37" customFormat="1" ht="54" customHeight="1">
      <c r="A157" s="47" t="s">
        <v>277</v>
      </c>
      <c r="B157" s="23" t="s">
        <v>313</v>
      </c>
      <c r="C157" s="8">
        <f t="shared" si="103"/>
        <v>3433.8110000000001</v>
      </c>
      <c r="D157" s="5">
        <v>3433.8110000000001</v>
      </c>
      <c r="E157" s="5">
        <v>0</v>
      </c>
      <c r="F157" s="8">
        <f>G157</f>
        <v>4578.4610000000002</v>
      </c>
      <c r="G157" s="5">
        <v>4578.4610000000002</v>
      </c>
      <c r="H157" s="5">
        <v>0</v>
      </c>
      <c r="I157" s="8">
        <f t="shared" si="95"/>
        <v>133.3346826601697</v>
      </c>
      <c r="J157" s="8">
        <f t="shared" si="74"/>
        <v>133.3346826601697</v>
      </c>
      <c r="K157" s="8"/>
      <c r="L157" s="8">
        <f t="shared" ref="L157:L158" si="104">F157/$F$205*100</f>
        <v>0.12654394707782859</v>
      </c>
      <c r="M157" s="8">
        <f t="shared" ref="M157:M158" si="105">G157/$F$205*100</f>
        <v>0.12654394707782859</v>
      </c>
      <c r="N157" s="8">
        <f t="shared" ref="N157:N158" si="106">H157/$F$205*100</f>
        <v>0</v>
      </c>
    </row>
    <row r="158" spans="1:14" s="37" customFormat="1" ht="42" customHeight="1">
      <c r="A158" s="47" t="s">
        <v>323</v>
      </c>
      <c r="B158" s="23" t="s">
        <v>377</v>
      </c>
      <c r="C158" s="8">
        <f>D158</f>
        <v>0</v>
      </c>
      <c r="D158" s="5">
        <v>0</v>
      </c>
      <c r="E158" s="5">
        <v>3.4000000000000002E-2</v>
      </c>
      <c r="F158" s="8">
        <v>0</v>
      </c>
      <c r="G158" s="5">
        <v>0</v>
      </c>
      <c r="H158" s="5">
        <v>0</v>
      </c>
      <c r="I158" s="8"/>
      <c r="J158" s="8"/>
      <c r="K158" s="8">
        <f t="shared" si="89"/>
        <v>0</v>
      </c>
      <c r="L158" s="8">
        <f t="shared" si="104"/>
        <v>0</v>
      </c>
      <c r="M158" s="8">
        <f t="shared" si="105"/>
        <v>0</v>
      </c>
      <c r="N158" s="8">
        <f t="shared" si="106"/>
        <v>0</v>
      </c>
    </row>
    <row r="159" spans="1:14" s="37" customFormat="1" ht="33.75" customHeight="1">
      <c r="A159" s="46" t="s">
        <v>276</v>
      </c>
      <c r="B159" s="23" t="s">
        <v>200</v>
      </c>
      <c r="C159" s="8">
        <f t="shared" si="103"/>
        <v>241745.033</v>
      </c>
      <c r="D159" s="5">
        <v>241745.033</v>
      </c>
      <c r="E159" s="5">
        <v>0</v>
      </c>
      <c r="F159" s="8">
        <f t="shared" si="94"/>
        <v>156051.48800000001</v>
      </c>
      <c r="G159" s="5">
        <v>156051.48800000001</v>
      </c>
      <c r="H159" s="5">
        <v>0</v>
      </c>
      <c r="I159" s="8">
        <f t="shared" si="73"/>
        <v>64.552096919401862</v>
      </c>
      <c r="J159" s="8">
        <f t="shared" si="74"/>
        <v>64.552096919401862</v>
      </c>
      <c r="K159" s="8"/>
      <c r="L159" s="8">
        <f>F159/$F$205*100</f>
        <v>4.3131024243492311</v>
      </c>
      <c r="M159" s="8">
        <f>G159/$F$205*100</f>
        <v>4.3131024243492311</v>
      </c>
      <c r="N159" s="8">
        <f>H159/$F$205*100</f>
        <v>0</v>
      </c>
    </row>
    <row r="160" spans="1:14" s="37" customFormat="1" ht="31.5" customHeight="1">
      <c r="A160" s="46" t="s">
        <v>324</v>
      </c>
      <c r="B160" s="23" t="s">
        <v>378</v>
      </c>
      <c r="C160" s="8">
        <f>D160</f>
        <v>0</v>
      </c>
      <c r="D160" s="5">
        <v>0</v>
      </c>
      <c r="E160" s="5">
        <v>13439.805</v>
      </c>
      <c r="F160" s="8">
        <v>0</v>
      </c>
      <c r="G160" s="5">
        <v>0</v>
      </c>
      <c r="H160" s="5">
        <v>8116.6580000000004</v>
      </c>
      <c r="I160" s="8"/>
      <c r="J160" s="8"/>
      <c r="K160" s="8">
        <f t="shared" si="89"/>
        <v>60.392676828272442</v>
      </c>
      <c r="L160" s="8">
        <f t="shared" ref="L160:L161" si="107">F160/$F$205*100</f>
        <v>0</v>
      </c>
      <c r="M160" s="8">
        <f t="shared" ref="M160:M161" si="108">G160/$F$205*100</f>
        <v>0</v>
      </c>
      <c r="N160" s="8">
        <f t="shared" ref="N160:N161" si="109">H160/$F$205*100</f>
        <v>0.2243360684738461</v>
      </c>
    </row>
    <row r="161" spans="1:14" s="37" customFormat="1" ht="35.25" customHeight="1">
      <c r="A161" s="46" t="s">
        <v>325</v>
      </c>
      <c r="B161" s="23" t="s">
        <v>379</v>
      </c>
      <c r="C161" s="8">
        <f>D161</f>
        <v>0</v>
      </c>
      <c r="D161" s="5">
        <v>0</v>
      </c>
      <c r="E161" s="5">
        <v>33602.781999999999</v>
      </c>
      <c r="F161" s="8">
        <v>0</v>
      </c>
      <c r="G161" s="5">
        <v>0</v>
      </c>
      <c r="H161" s="5">
        <v>12750.766</v>
      </c>
      <c r="I161" s="8"/>
      <c r="J161" s="8"/>
      <c r="K161" s="8">
        <f t="shared" si="89"/>
        <v>37.945566530771174</v>
      </c>
      <c r="L161" s="8">
        <f t="shared" si="107"/>
        <v>0</v>
      </c>
      <c r="M161" s="8">
        <f t="shared" si="108"/>
        <v>0</v>
      </c>
      <c r="N161" s="8">
        <f t="shared" si="109"/>
        <v>0.35241804132562793</v>
      </c>
    </row>
    <row r="162" spans="1:14" s="41" customFormat="1" ht="36.75" customHeight="1">
      <c r="A162" s="60" t="s">
        <v>275</v>
      </c>
      <c r="B162" s="61" t="s">
        <v>196</v>
      </c>
      <c r="C162" s="62">
        <f t="shared" ref="C162:G162" si="110">SUM(C163:C175)</f>
        <v>1257357.902</v>
      </c>
      <c r="D162" s="92">
        <f t="shared" si="110"/>
        <v>1257357.902</v>
      </c>
      <c r="E162" s="92">
        <f>SUM(E163:E177)</f>
        <v>3151.0209999999997</v>
      </c>
      <c r="F162" s="62">
        <f t="shared" si="110"/>
        <v>1327194.1329999997</v>
      </c>
      <c r="G162" s="92">
        <f t="shared" si="110"/>
        <v>1327194.1329999997</v>
      </c>
      <c r="H162" s="92">
        <f>SUM(H163:H177)</f>
        <v>2851.4089999999997</v>
      </c>
      <c r="I162" s="62">
        <f t="shared" si="73"/>
        <v>105.55420464522595</v>
      </c>
      <c r="J162" s="62">
        <f t="shared" si="74"/>
        <v>105.55420464522595</v>
      </c>
      <c r="K162" s="62">
        <f>H162/E162*100</f>
        <v>90.491589868807594</v>
      </c>
      <c r="L162" s="62">
        <f>F162/$F$205*100</f>
        <v>36.682279073329774</v>
      </c>
      <c r="M162" s="62">
        <f>G162/$F$205*100</f>
        <v>36.682279073329774</v>
      </c>
      <c r="N162" s="62">
        <v>0</v>
      </c>
    </row>
    <row r="163" spans="1:14" s="37" customFormat="1" ht="58.5" customHeight="1">
      <c r="A163" s="48" t="s">
        <v>274</v>
      </c>
      <c r="B163" s="30" t="s">
        <v>222</v>
      </c>
      <c r="C163" s="8">
        <f t="shared" ref="C163:C175" si="111">D163+E163</f>
        <v>1235188.925</v>
      </c>
      <c r="D163" s="5">
        <v>1235188.925</v>
      </c>
      <c r="E163" s="5">
        <v>0</v>
      </c>
      <c r="F163" s="8">
        <f t="shared" ref="F163:F167" si="112">G163+H163</f>
        <v>1305946.6229999999</v>
      </c>
      <c r="G163" s="5">
        <v>1305946.6229999999</v>
      </c>
      <c r="H163" s="5">
        <v>0</v>
      </c>
      <c r="I163" s="8">
        <f t="shared" si="73"/>
        <v>105.7284919389963</v>
      </c>
      <c r="J163" s="8">
        <f t="shared" si="74"/>
        <v>105.7284919389963</v>
      </c>
      <c r="K163" s="8"/>
      <c r="L163" s="8">
        <f>F163/$F$205*100</f>
        <v>36.095019777908107</v>
      </c>
      <c r="M163" s="8">
        <f>G163/$F$205*100</f>
        <v>36.095019777908107</v>
      </c>
      <c r="N163" s="8">
        <f>H163/$F$205*100</f>
        <v>0</v>
      </c>
    </row>
    <row r="164" spans="1:14" s="37" customFormat="1" ht="54" customHeight="1">
      <c r="A164" s="48" t="s">
        <v>273</v>
      </c>
      <c r="B164" s="30" t="s">
        <v>242</v>
      </c>
      <c r="C164" s="8">
        <f>D164</f>
        <v>0</v>
      </c>
      <c r="D164" s="5">
        <v>0</v>
      </c>
      <c r="E164" s="5">
        <v>169.13</v>
      </c>
      <c r="F164" s="8">
        <f>G164</f>
        <v>0</v>
      </c>
      <c r="G164" s="5">
        <v>0</v>
      </c>
      <c r="H164" s="5">
        <v>169.13</v>
      </c>
      <c r="I164" s="8"/>
      <c r="J164" s="8"/>
      <c r="K164" s="8">
        <f t="shared" ref="K164:K167" si="113">H164/E164*100</f>
        <v>100</v>
      </c>
      <c r="L164" s="8">
        <f t="shared" ref="L164:L165" si="114">F164/$F$205*100</f>
        <v>0</v>
      </c>
      <c r="M164" s="8">
        <f t="shared" ref="M164:M177" si="115">G164/$F$205*100</f>
        <v>0</v>
      </c>
      <c r="N164" s="8">
        <f t="shared" ref="N164:N165" si="116">H164/$F$205*100</f>
        <v>4.6745790275975144E-3</v>
      </c>
    </row>
    <row r="165" spans="1:14" s="37" customFormat="1" ht="56.25" customHeight="1">
      <c r="A165" s="48" t="s">
        <v>272</v>
      </c>
      <c r="B165" s="30" t="s">
        <v>243</v>
      </c>
      <c r="C165" s="8">
        <f>D165</f>
        <v>0</v>
      </c>
      <c r="D165" s="5">
        <v>0</v>
      </c>
      <c r="E165" s="5">
        <v>20.25</v>
      </c>
      <c r="F165" s="8">
        <f>G165</f>
        <v>0</v>
      </c>
      <c r="G165" s="5">
        <v>0</v>
      </c>
      <c r="H165" s="5">
        <v>20.25</v>
      </c>
      <c r="I165" s="8"/>
      <c r="J165" s="8"/>
      <c r="K165" s="8">
        <f t="shared" si="113"/>
        <v>100</v>
      </c>
      <c r="L165" s="8">
        <f t="shared" si="114"/>
        <v>0</v>
      </c>
      <c r="M165" s="8">
        <f t="shared" si="115"/>
        <v>0</v>
      </c>
      <c r="N165" s="8">
        <f t="shared" si="116"/>
        <v>5.596891462712096E-4</v>
      </c>
    </row>
    <row r="166" spans="1:14" s="37" customFormat="1" ht="105.75" customHeight="1">
      <c r="A166" s="48" t="s">
        <v>271</v>
      </c>
      <c r="B166" s="18" t="s">
        <v>223</v>
      </c>
      <c r="C166" s="8">
        <f t="shared" si="111"/>
        <v>8644.7999999999993</v>
      </c>
      <c r="D166" s="5">
        <v>8644.7999999999993</v>
      </c>
      <c r="E166" s="5">
        <v>0</v>
      </c>
      <c r="F166" s="8">
        <f t="shared" si="112"/>
        <v>8900</v>
      </c>
      <c r="G166" s="5">
        <v>8900</v>
      </c>
      <c r="H166" s="5">
        <v>0</v>
      </c>
      <c r="I166" s="8">
        <f t="shared" si="73"/>
        <v>102.95206366833243</v>
      </c>
      <c r="J166" s="8">
        <f t="shared" si="74"/>
        <v>102.95206366833243</v>
      </c>
      <c r="K166" s="8"/>
      <c r="L166" s="8">
        <f>F166/$F$205*100</f>
        <v>0.2459868346574699</v>
      </c>
      <c r="M166" s="8">
        <f t="shared" si="115"/>
        <v>0.2459868346574699</v>
      </c>
      <c r="N166" s="8">
        <f>H166/$F$205*100</f>
        <v>0</v>
      </c>
    </row>
    <row r="167" spans="1:14" s="37" customFormat="1" ht="81.75" customHeight="1">
      <c r="A167" s="48" t="s">
        <v>270</v>
      </c>
      <c r="B167" s="49" t="s">
        <v>224</v>
      </c>
      <c r="C167" s="8">
        <f t="shared" si="111"/>
        <v>5218.3770000000004</v>
      </c>
      <c r="D167" s="5">
        <v>5218.3770000000004</v>
      </c>
      <c r="E167" s="5">
        <v>0</v>
      </c>
      <c r="F167" s="8">
        <f t="shared" si="112"/>
        <v>5218.3890000000001</v>
      </c>
      <c r="G167" s="5">
        <v>5218.3890000000001</v>
      </c>
      <c r="H167" s="5">
        <v>0</v>
      </c>
      <c r="I167" s="8">
        <f t="shared" si="73"/>
        <v>100.00022995655544</v>
      </c>
      <c r="J167" s="8">
        <f t="shared" si="74"/>
        <v>100.00022995655544</v>
      </c>
      <c r="K167" s="8"/>
      <c r="L167" s="8">
        <f>F167/$F$205*100</f>
        <v>0.14423089799116401</v>
      </c>
      <c r="M167" s="8">
        <f t="shared" si="115"/>
        <v>0.14423089799116401</v>
      </c>
      <c r="N167" s="8">
        <f>H167/$F$205*100</f>
        <v>0</v>
      </c>
    </row>
    <row r="168" spans="1:14" s="37" customFormat="1" ht="55.5" customHeight="1">
      <c r="A168" s="48" t="s">
        <v>269</v>
      </c>
      <c r="B168" s="30" t="s">
        <v>225</v>
      </c>
      <c r="C168" s="8">
        <f t="shared" si="111"/>
        <v>2833.4</v>
      </c>
      <c r="D168" s="5">
        <v>2833.4</v>
      </c>
      <c r="E168" s="5">
        <v>0</v>
      </c>
      <c r="F168" s="8">
        <f t="shared" ref="F168:F173" si="117">G168+H168</f>
        <v>2493.1060000000002</v>
      </c>
      <c r="G168" s="5">
        <v>2493.1060000000002</v>
      </c>
      <c r="H168" s="5">
        <v>0</v>
      </c>
      <c r="I168" s="8">
        <f t="shared" si="73"/>
        <v>87.989906119856016</v>
      </c>
      <c r="J168" s="8">
        <f t="shared" si="74"/>
        <v>87.989906119856016</v>
      </c>
      <c r="K168" s="8">
        <f>E168/$F$205*100</f>
        <v>0</v>
      </c>
      <c r="L168" s="8">
        <f>F168/$F$205*100</f>
        <v>6.8906882405117553E-2</v>
      </c>
      <c r="M168" s="8">
        <f t="shared" si="115"/>
        <v>6.8906882405117553E-2</v>
      </c>
      <c r="N168" s="8">
        <f>H168/$F$205*100</f>
        <v>0</v>
      </c>
    </row>
    <row r="169" spans="1:14" s="37" customFormat="1" ht="53.25" customHeight="1">
      <c r="A169" s="48" t="s">
        <v>268</v>
      </c>
      <c r="B169" s="30" t="s">
        <v>226</v>
      </c>
      <c r="C169" s="8">
        <f>D169</f>
        <v>0</v>
      </c>
      <c r="D169" s="5">
        <v>0</v>
      </c>
      <c r="E169" s="5">
        <v>1262.625</v>
      </c>
      <c r="F169" s="8">
        <v>0</v>
      </c>
      <c r="G169" s="5">
        <v>0</v>
      </c>
      <c r="H169" s="5">
        <v>1012.265</v>
      </c>
      <c r="I169" s="8"/>
      <c r="J169" s="8"/>
      <c r="K169" s="8">
        <f t="shared" ref="K169:K171" si="118">E169/$F$205*100</f>
        <v>3.4897654731391906E-2</v>
      </c>
      <c r="L169" s="8">
        <f t="shared" ref="L169:L170" si="119">F169/$F$205*100</f>
        <v>0</v>
      </c>
      <c r="M169" s="8">
        <f t="shared" si="115"/>
        <v>0</v>
      </c>
      <c r="N169" s="8">
        <f t="shared" ref="N169:N170" si="120">H169/$F$205*100</f>
        <v>2.7977962155566714E-2</v>
      </c>
    </row>
    <row r="170" spans="1:14" s="37" customFormat="1" ht="58.5" customHeight="1">
      <c r="A170" s="48" t="s">
        <v>267</v>
      </c>
      <c r="B170" s="30" t="s">
        <v>227</v>
      </c>
      <c r="C170" s="8">
        <f>D170</f>
        <v>0</v>
      </c>
      <c r="D170" s="5">
        <v>0</v>
      </c>
      <c r="E170" s="5">
        <v>1515.731</v>
      </c>
      <c r="F170" s="8">
        <v>0</v>
      </c>
      <c r="G170" s="5">
        <v>0</v>
      </c>
      <c r="H170" s="5">
        <v>1480.84</v>
      </c>
      <c r="I170" s="8"/>
      <c r="J170" s="8"/>
      <c r="K170" s="8">
        <f t="shared" si="118"/>
        <v>4.1893243919348483E-2</v>
      </c>
      <c r="L170" s="8">
        <f t="shared" si="119"/>
        <v>0</v>
      </c>
      <c r="M170" s="8">
        <f t="shared" si="115"/>
        <v>0</v>
      </c>
      <c r="N170" s="8">
        <f t="shared" si="120"/>
        <v>4.0928892610580643E-2</v>
      </c>
    </row>
    <row r="171" spans="1:14" s="37" customFormat="1" ht="82.5" customHeight="1">
      <c r="A171" s="48" t="s">
        <v>266</v>
      </c>
      <c r="B171" s="30" t="s">
        <v>228</v>
      </c>
      <c r="C171" s="8">
        <f t="shared" si="111"/>
        <v>6.7</v>
      </c>
      <c r="D171" s="5">
        <v>6.7</v>
      </c>
      <c r="E171" s="5">
        <v>0</v>
      </c>
      <c r="F171" s="8">
        <f t="shared" si="117"/>
        <v>4.569</v>
      </c>
      <c r="G171" s="5">
        <v>4.569</v>
      </c>
      <c r="H171" s="5">
        <v>0</v>
      </c>
      <c r="I171" s="8">
        <f t="shared" si="73"/>
        <v>68.194029850746261</v>
      </c>
      <c r="J171" s="8">
        <f t="shared" si="74"/>
        <v>68.194029850746261</v>
      </c>
      <c r="K171" s="8">
        <f t="shared" si="118"/>
        <v>0</v>
      </c>
      <c r="L171" s="8">
        <f t="shared" ref="L171:L181" si="121">F171/$F$205*100</f>
        <v>1.2628245478089661E-4</v>
      </c>
      <c r="M171" s="8">
        <f t="shared" si="115"/>
        <v>1.2628245478089661E-4</v>
      </c>
      <c r="N171" s="8">
        <f t="shared" ref="N171:N177" si="122">H171/$F$205*100</f>
        <v>0</v>
      </c>
    </row>
    <row r="172" spans="1:14" s="37" customFormat="1" ht="101.25" customHeight="1">
      <c r="A172" s="48" t="s">
        <v>405</v>
      </c>
      <c r="B172" s="25" t="s">
        <v>408</v>
      </c>
      <c r="C172" s="8">
        <f t="shared" si="111"/>
        <v>945.1</v>
      </c>
      <c r="D172" s="5">
        <v>945.1</v>
      </c>
      <c r="E172" s="5">
        <v>0</v>
      </c>
      <c r="F172" s="8">
        <f t="shared" si="117"/>
        <v>0</v>
      </c>
      <c r="G172" s="5">
        <v>0</v>
      </c>
      <c r="H172" s="5"/>
      <c r="I172" s="8"/>
      <c r="J172" s="8">
        <f t="shared" si="74"/>
        <v>0</v>
      </c>
      <c r="K172" s="8">
        <f>E172/$F$205*100</f>
        <v>0</v>
      </c>
      <c r="L172" s="8">
        <f t="shared" si="121"/>
        <v>0</v>
      </c>
      <c r="M172" s="8">
        <f t="shared" si="115"/>
        <v>0</v>
      </c>
      <c r="N172" s="8">
        <f t="shared" si="122"/>
        <v>0</v>
      </c>
    </row>
    <row r="173" spans="1:14" s="87" customFormat="1" ht="42.75" hidden="1" customHeight="1">
      <c r="A173" s="88" t="s">
        <v>290</v>
      </c>
      <c r="B173" s="89" t="s">
        <v>291</v>
      </c>
      <c r="C173" s="82">
        <f t="shared" si="111"/>
        <v>0</v>
      </c>
      <c r="D173" s="81"/>
      <c r="E173" s="81"/>
      <c r="F173" s="82">
        <f t="shared" si="117"/>
        <v>0</v>
      </c>
      <c r="G173" s="81"/>
      <c r="H173" s="81"/>
      <c r="I173" s="82"/>
      <c r="J173" s="82" t="e">
        <f t="shared" si="74"/>
        <v>#DIV/0!</v>
      </c>
      <c r="K173" s="82">
        <f t="shared" ref="K173:K177" si="123">E173/$F$205*100</f>
        <v>0</v>
      </c>
      <c r="L173" s="82">
        <f t="shared" si="121"/>
        <v>0</v>
      </c>
      <c r="M173" s="82">
        <f t="shared" si="115"/>
        <v>0</v>
      </c>
      <c r="N173" s="82">
        <f t="shared" si="122"/>
        <v>0</v>
      </c>
    </row>
    <row r="174" spans="1:14" s="37" customFormat="1" ht="42" customHeight="1">
      <c r="A174" s="48" t="s">
        <v>326</v>
      </c>
      <c r="B174" s="69" t="s">
        <v>380</v>
      </c>
      <c r="C174" s="8">
        <f t="shared" si="111"/>
        <v>561.9</v>
      </c>
      <c r="D174" s="5">
        <v>561.9</v>
      </c>
      <c r="E174" s="5">
        <v>0</v>
      </c>
      <c r="F174" s="8">
        <f t="shared" ref="F174:F175" si="124">G174+H174</f>
        <v>0</v>
      </c>
      <c r="G174" s="5">
        <v>0</v>
      </c>
      <c r="H174" s="5">
        <v>0</v>
      </c>
      <c r="I174" s="8">
        <f t="shared" si="73"/>
        <v>0</v>
      </c>
      <c r="J174" s="8">
        <f t="shared" si="74"/>
        <v>0</v>
      </c>
      <c r="K174" s="8">
        <f t="shared" si="123"/>
        <v>0</v>
      </c>
      <c r="L174" s="8">
        <f t="shared" si="121"/>
        <v>0</v>
      </c>
      <c r="M174" s="8">
        <f t="shared" si="115"/>
        <v>0</v>
      </c>
      <c r="N174" s="8">
        <f t="shared" si="122"/>
        <v>0</v>
      </c>
    </row>
    <row r="175" spans="1:14" s="37" customFormat="1" ht="57.75" customHeight="1">
      <c r="A175" s="48" t="s">
        <v>265</v>
      </c>
      <c r="B175" s="30" t="s">
        <v>229</v>
      </c>
      <c r="C175" s="8">
        <f t="shared" si="111"/>
        <v>3958.7</v>
      </c>
      <c r="D175" s="5">
        <v>3958.7</v>
      </c>
      <c r="E175" s="5">
        <v>0</v>
      </c>
      <c r="F175" s="8">
        <f t="shared" si="124"/>
        <v>4631.4459999999999</v>
      </c>
      <c r="G175" s="5">
        <v>4631.4459999999999</v>
      </c>
      <c r="H175" s="5">
        <v>0</v>
      </c>
      <c r="I175" s="8">
        <f t="shared" si="73"/>
        <v>116.99411422941874</v>
      </c>
      <c r="J175" s="8">
        <f t="shared" si="74"/>
        <v>116.99411422941874</v>
      </c>
      <c r="K175" s="8">
        <f t="shared" si="123"/>
        <v>0</v>
      </c>
      <c r="L175" s="8">
        <f t="shared" si="121"/>
        <v>0.12800839791314611</v>
      </c>
      <c r="M175" s="8">
        <f t="shared" si="115"/>
        <v>0.12800839791314611</v>
      </c>
      <c r="N175" s="8">
        <f t="shared" si="122"/>
        <v>0</v>
      </c>
    </row>
    <row r="176" spans="1:14" s="37" customFormat="1" ht="54" customHeight="1">
      <c r="A176" s="48" t="s">
        <v>264</v>
      </c>
      <c r="B176" s="30" t="s">
        <v>230</v>
      </c>
      <c r="C176" s="8">
        <f>D176</f>
        <v>0</v>
      </c>
      <c r="D176" s="5"/>
      <c r="E176" s="5">
        <v>50.774999999999999</v>
      </c>
      <c r="F176" s="8">
        <v>0</v>
      </c>
      <c r="G176" s="5">
        <v>0</v>
      </c>
      <c r="H176" s="5">
        <v>73.335999999999999</v>
      </c>
      <c r="I176" s="8"/>
      <c r="J176" s="8"/>
      <c r="K176" s="8">
        <f t="shared" si="123"/>
        <v>1.4033687112059588E-3</v>
      </c>
      <c r="L176" s="8">
        <f t="shared" si="121"/>
        <v>0</v>
      </c>
      <c r="M176" s="8">
        <f t="shared" si="115"/>
        <v>0</v>
      </c>
      <c r="N176" s="8">
        <f t="shared" si="122"/>
        <v>2.026931517577552E-3</v>
      </c>
    </row>
    <row r="177" spans="1:14" s="37" customFormat="1" ht="60" customHeight="1">
      <c r="A177" s="48" t="s">
        <v>263</v>
      </c>
      <c r="B177" s="30" t="s">
        <v>231</v>
      </c>
      <c r="C177" s="8">
        <f>D177</f>
        <v>0</v>
      </c>
      <c r="D177" s="5">
        <v>0</v>
      </c>
      <c r="E177" s="5">
        <v>132.51</v>
      </c>
      <c r="F177" s="8">
        <v>0</v>
      </c>
      <c r="G177" s="5">
        <v>0</v>
      </c>
      <c r="H177" s="5">
        <v>95.587999999999994</v>
      </c>
      <c r="I177" s="8"/>
      <c r="J177" s="8"/>
      <c r="K177" s="8">
        <f t="shared" si="123"/>
        <v>3.662439939377678E-3</v>
      </c>
      <c r="L177" s="8">
        <f t="shared" si="121"/>
        <v>0</v>
      </c>
      <c r="M177" s="8">
        <f t="shared" si="115"/>
        <v>0</v>
      </c>
      <c r="N177" s="8">
        <f t="shared" si="122"/>
        <v>2.6419538821615988E-3</v>
      </c>
    </row>
    <row r="178" spans="1:14" s="41" customFormat="1" ht="25.5" customHeight="1">
      <c r="A178" s="60" t="s">
        <v>262</v>
      </c>
      <c r="B178" s="61" t="s">
        <v>6</v>
      </c>
      <c r="C178" s="62">
        <f t="shared" ref="C178:G178" si="125">SUM(C179:C186)</f>
        <v>22795.152999999998</v>
      </c>
      <c r="D178" s="92">
        <f t="shared" si="125"/>
        <v>634940.00399999996</v>
      </c>
      <c r="E178" s="92">
        <f>SUM(E179:E188)</f>
        <v>99261.673999999999</v>
      </c>
      <c r="F178" s="62">
        <f t="shared" si="125"/>
        <v>4794.3360000000002</v>
      </c>
      <c r="G178" s="92">
        <f t="shared" si="125"/>
        <v>235398.24000000002</v>
      </c>
      <c r="H178" s="92">
        <f>SUM(H179:H188)</f>
        <v>35197.913</v>
      </c>
      <c r="I178" s="62">
        <f t="shared" si="73"/>
        <v>21.032260674012587</v>
      </c>
      <c r="J178" s="62">
        <f t="shared" si="74"/>
        <v>37.074091806633128</v>
      </c>
      <c r="K178" s="62">
        <f t="shared" ref="K178" si="126">H178/E178*100</f>
        <v>35.459721342196993</v>
      </c>
      <c r="L178" s="62">
        <f t="shared" si="121"/>
        <v>0.13251050976678153</v>
      </c>
      <c r="M178" s="62">
        <f>(G178-230603.9)/$F$205*100</f>
        <v>0.132510620322663</v>
      </c>
      <c r="N178" s="62">
        <v>0</v>
      </c>
    </row>
    <row r="179" spans="1:14" s="11" customFormat="1" ht="92.25" customHeight="1">
      <c r="A179" s="46" t="s">
        <v>261</v>
      </c>
      <c r="B179" s="23" t="s">
        <v>232</v>
      </c>
      <c r="C179" s="5"/>
      <c r="D179" s="5">
        <v>612144.85100000002</v>
      </c>
      <c r="E179" s="5">
        <v>0</v>
      </c>
      <c r="F179" s="5"/>
      <c r="G179" s="5">
        <v>230603.90400000001</v>
      </c>
      <c r="H179" s="5">
        <v>0</v>
      </c>
      <c r="I179" s="7"/>
      <c r="J179" s="7">
        <f t="shared" si="74"/>
        <v>37.671460214569379</v>
      </c>
      <c r="K179" s="8"/>
      <c r="L179" s="8">
        <f t="shared" si="121"/>
        <v>0</v>
      </c>
      <c r="M179" s="8">
        <f>(G179-230603.9)/$F$205*100</f>
        <v>1.1055588116965344E-7</v>
      </c>
      <c r="N179" s="8">
        <f>H179/$F$205*100</f>
        <v>0</v>
      </c>
    </row>
    <row r="180" spans="1:14" s="11" customFormat="1" ht="99" customHeight="1">
      <c r="A180" s="46" t="s">
        <v>260</v>
      </c>
      <c r="B180" s="23" t="s">
        <v>233</v>
      </c>
      <c r="C180" s="5"/>
      <c r="D180" s="5">
        <v>0</v>
      </c>
      <c r="E180" s="5">
        <v>0</v>
      </c>
      <c r="F180" s="5"/>
      <c r="G180" s="5">
        <v>0</v>
      </c>
      <c r="H180" s="5">
        <v>0</v>
      </c>
      <c r="I180" s="7"/>
      <c r="J180" s="7"/>
      <c r="K180" s="8"/>
      <c r="L180" s="8">
        <f t="shared" si="121"/>
        <v>0</v>
      </c>
      <c r="M180" s="8">
        <f>(G180-230603.9)/$F$205*100</f>
        <v>-6.3736543169289579</v>
      </c>
      <c r="N180" s="8">
        <f>H180/$F$205*100</f>
        <v>0</v>
      </c>
    </row>
    <row r="181" spans="1:14" s="11" customFormat="1" ht="93" customHeight="1">
      <c r="A181" s="46" t="s">
        <v>259</v>
      </c>
      <c r="B181" s="23" t="s">
        <v>234</v>
      </c>
      <c r="C181" s="5"/>
      <c r="D181" s="5">
        <v>0</v>
      </c>
      <c r="E181" s="5">
        <v>0</v>
      </c>
      <c r="F181" s="5"/>
      <c r="G181" s="5">
        <v>0</v>
      </c>
      <c r="H181" s="5">
        <v>0</v>
      </c>
      <c r="I181" s="7"/>
      <c r="J181" s="7"/>
      <c r="K181" s="8"/>
      <c r="L181" s="8">
        <f t="shared" si="121"/>
        <v>0</v>
      </c>
      <c r="M181" s="8"/>
      <c r="N181" s="8">
        <f>H181/$F$205*100</f>
        <v>0</v>
      </c>
    </row>
    <row r="182" spans="1:14" s="79" customFormat="1" ht="61.5" hidden="1" customHeight="1">
      <c r="A182" s="88" t="s">
        <v>204</v>
      </c>
      <c r="B182" s="90" t="s">
        <v>235</v>
      </c>
      <c r="C182" s="81"/>
      <c r="D182" s="81"/>
      <c r="E182" s="81"/>
      <c r="F182" s="81">
        <f t="shared" ref="F182" si="127">G182+H182</f>
        <v>0</v>
      </c>
      <c r="G182" s="81"/>
      <c r="H182" s="81"/>
      <c r="I182" s="80"/>
      <c r="J182" s="80" t="e">
        <f t="shared" si="74"/>
        <v>#DIV/0!</v>
      </c>
      <c r="K182" s="80"/>
      <c r="L182" s="82">
        <f>F182/$F$205*100</f>
        <v>0</v>
      </c>
      <c r="M182" s="82"/>
      <c r="N182" s="82">
        <f t="shared" ref="N182:N192" si="128">H182/$F$205*100</f>
        <v>0</v>
      </c>
    </row>
    <row r="183" spans="1:14" s="79" customFormat="1" ht="66" hidden="1" customHeight="1">
      <c r="A183" s="85" t="s">
        <v>205</v>
      </c>
      <c r="B183" s="91" t="s">
        <v>236</v>
      </c>
      <c r="C183" s="81"/>
      <c r="D183" s="81"/>
      <c r="E183" s="81"/>
      <c r="F183" s="81"/>
      <c r="G183" s="81"/>
      <c r="H183" s="81"/>
      <c r="I183" s="80"/>
      <c r="J183" s="80" t="e">
        <f t="shared" si="74"/>
        <v>#DIV/0!</v>
      </c>
      <c r="K183" s="80" t="e">
        <f>H183/E183*100</f>
        <v>#DIV/0!</v>
      </c>
      <c r="L183" s="82">
        <f>F183/$F$205*100</f>
        <v>0</v>
      </c>
      <c r="M183" s="82"/>
      <c r="N183" s="82">
        <f t="shared" si="128"/>
        <v>0</v>
      </c>
    </row>
    <row r="184" spans="1:14" s="79" customFormat="1" ht="69.75" hidden="1" customHeight="1">
      <c r="A184" s="85" t="s">
        <v>206</v>
      </c>
      <c r="B184" s="91" t="s">
        <v>237</v>
      </c>
      <c r="C184" s="81"/>
      <c r="D184" s="81"/>
      <c r="E184" s="81"/>
      <c r="F184" s="81"/>
      <c r="G184" s="81"/>
      <c r="H184" s="81"/>
      <c r="I184" s="80"/>
      <c r="J184" s="80" t="e">
        <f t="shared" si="74"/>
        <v>#DIV/0!</v>
      </c>
      <c r="K184" s="80" t="e">
        <f t="shared" ref="K184:K188" si="129">H184/E184*100</f>
        <v>#DIV/0!</v>
      </c>
      <c r="L184" s="82"/>
      <c r="M184" s="82"/>
      <c r="N184" s="82">
        <f t="shared" si="128"/>
        <v>0</v>
      </c>
    </row>
    <row r="185" spans="1:14" s="11" customFormat="1" ht="82.5" customHeight="1">
      <c r="A185" s="46" t="s">
        <v>327</v>
      </c>
      <c r="B185" s="18" t="s">
        <v>381</v>
      </c>
      <c r="C185" s="5">
        <f>D185+E185</f>
        <v>14113.7</v>
      </c>
      <c r="D185" s="5">
        <v>14113.7</v>
      </c>
      <c r="E185" s="5">
        <v>0</v>
      </c>
      <c r="F185" s="5">
        <f>G185+H185</f>
        <v>0</v>
      </c>
      <c r="G185" s="5">
        <v>0</v>
      </c>
      <c r="H185" s="5">
        <v>0</v>
      </c>
      <c r="I185" s="7">
        <f t="shared" ref="I185:I188" si="130">F185/C185*100</f>
        <v>0</v>
      </c>
      <c r="J185" s="7">
        <f t="shared" si="74"/>
        <v>0</v>
      </c>
      <c r="K185" s="7"/>
      <c r="L185" s="8">
        <f>F185/$F$205*100</f>
        <v>0</v>
      </c>
      <c r="M185" s="8">
        <f>G185/$F$205*100</f>
        <v>0</v>
      </c>
      <c r="N185" s="8">
        <f t="shared" si="128"/>
        <v>0</v>
      </c>
    </row>
    <row r="186" spans="1:14" s="11" customFormat="1" ht="43.5" customHeight="1">
      <c r="A186" s="46" t="s">
        <v>258</v>
      </c>
      <c r="B186" s="18" t="s">
        <v>203</v>
      </c>
      <c r="C186" s="5">
        <f>D186</f>
        <v>8681.4529999999995</v>
      </c>
      <c r="D186" s="5">
        <v>8681.4529999999995</v>
      </c>
      <c r="E186" s="5">
        <v>0</v>
      </c>
      <c r="F186" s="5">
        <f>G186+H186</f>
        <v>4794.3360000000002</v>
      </c>
      <c r="G186" s="5">
        <v>4794.3360000000002</v>
      </c>
      <c r="H186" s="5">
        <v>0</v>
      </c>
      <c r="I186" s="7">
        <f t="shared" si="130"/>
        <v>55.225041245975767</v>
      </c>
      <c r="J186" s="7">
        <f t="shared" si="74"/>
        <v>55.225041245975767</v>
      </c>
      <c r="K186" s="7"/>
      <c r="L186" s="8">
        <f>F186/$F$205*100</f>
        <v>0.13251050976678153</v>
      </c>
      <c r="M186" s="8">
        <f>G186/$F$205*100</f>
        <v>0.13251050976678153</v>
      </c>
      <c r="N186" s="8">
        <f t="shared" si="128"/>
        <v>0</v>
      </c>
    </row>
    <row r="187" spans="1:14" s="11" customFormat="1" ht="44.25" customHeight="1">
      <c r="A187" s="46" t="s">
        <v>257</v>
      </c>
      <c r="B187" s="18" t="s">
        <v>238</v>
      </c>
      <c r="C187" s="5"/>
      <c r="D187" s="5">
        <v>0</v>
      </c>
      <c r="E187" s="5">
        <v>16404.061000000002</v>
      </c>
      <c r="F187" s="5"/>
      <c r="G187" s="5">
        <v>0</v>
      </c>
      <c r="H187" s="5">
        <v>11750.117</v>
      </c>
      <c r="I187" s="7"/>
      <c r="J187" s="7"/>
      <c r="K187" s="7">
        <f t="shared" si="129"/>
        <v>71.629317886589178</v>
      </c>
      <c r="L187" s="8">
        <f t="shared" ref="L187:L188" si="131">F187/$F$205*100</f>
        <v>0</v>
      </c>
      <c r="M187" s="8">
        <f t="shared" ref="M187:M188" si="132">G187/$F$205*100</f>
        <v>0</v>
      </c>
      <c r="N187" s="8">
        <f t="shared" si="128"/>
        <v>0.32476113344774454</v>
      </c>
    </row>
    <row r="188" spans="1:14" s="11" customFormat="1" ht="44.25" customHeight="1">
      <c r="A188" s="46" t="s">
        <v>256</v>
      </c>
      <c r="B188" s="18" t="s">
        <v>239</v>
      </c>
      <c r="C188" s="5"/>
      <c r="D188" s="5">
        <v>0</v>
      </c>
      <c r="E188" s="5">
        <v>82857.612999999998</v>
      </c>
      <c r="F188" s="5"/>
      <c r="G188" s="5">
        <v>0</v>
      </c>
      <c r="H188" s="5">
        <v>23447.795999999998</v>
      </c>
      <c r="I188" s="7"/>
      <c r="J188" s="7"/>
      <c r="K188" s="7">
        <f t="shared" si="129"/>
        <v>28.298903566048907</v>
      </c>
      <c r="L188" s="8">
        <f t="shared" si="131"/>
        <v>0</v>
      </c>
      <c r="M188" s="8">
        <f t="shared" si="132"/>
        <v>0</v>
      </c>
      <c r="N188" s="8">
        <f t="shared" si="128"/>
        <v>0.64807293457686332</v>
      </c>
    </row>
    <row r="189" spans="1:14" s="37" customFormat="1" ht="32.25" customHeight="1">
      <c r="A189" s="55" t="s">
        <v>255</v>
      </c>
      <c r="B189" s="66" t="s">
        <v>80</v>
      </c>
      <c r="C189" s="58">
        <f>C190+C191</f>
        <v>12368.886</v>
      </c>
      <c r="D189" s="54">
        <f t="shared" ref="D189:E189" si="133">D190+D191</f>
        <v>12355.269</v>
      </c>
      <c r="E189" s="54">
        <f t="shared" si="133"/>
        <v>13.617000000000001</v>
      </c>
      <c r="F189" s="58">
        <f>F190+F191</f>
        <v>16942.985999999997</v>
      </c>
      <c r="G189" s="54">
        <f t="shared" ref="G189" si="134">G190+G191</f>
        <v>16929.368999999999</v>
      </c>
      <c r="H189" s="54">
        <f>H191</f>
        <v>13.617000000000001</v>
      </c>
      <c r="I189" s="58">
        <f t="shared" si="73"/>
        <v>136.98069494698225</v>
      </c>
      <c r="J189" s="58">
        <f t="shared" si="74"/>
        <v>137.02145214321112</v>
      </c>
      <c r="K189" s="58">
        <f>H189/E189*100</f>
        <v>100</v>
      </c>
      <c r="L189" s="58">
        <f t="shared" ref="L189:M191" si="135">F189/$F$205*100</f>
        <v>0.46828668491975578</v>
      </c>
      <c r="M189" s="58">
        <f t="shared" si="135"/>
        <v>0.46791032506272989</v>
      </c>
      <c r="N189" s="58">
        <f t="shared" si="128"/>
        <v>3.76359857025929E-4</v>
      </c>
    </row>
    <row r="190" spans="1:14" s="37" customFormat="1" ht="30.75" customHeight="1">
      <c r="A190" s="35" t="s">
        <v>254</v>
      </c>
      <c r="B190" s="36" t="s">
        <v>61</v>
      </c>
      <c r="C190" s="8">
        <f>D190</f>
        <v>12355.269</v>
      </c>
      <c r="D190" s="5">
        <v>12355.269</v>
      </c>
      <c r="E190" s="5">
        <v>0</v>
      </c>
      <c r="F190" s="8">
        <f>G190</f>
        <v>16929.368999999999</v>
      </c>
      <c r="G190" s="5">
        <v>16929.368999999999</v>
      </c>
      <c r="H190" s="5">
        <v>0</v>
      </c>
      <c r="I190" s="8">
        <f t="shared" si="73"/>
        <v>137.02145214321112</v>
      </c>
      <c r="J190" s="8">
        <f t="shared" si="74"/>
        <v>137.02145214321112</v>
      </c>
      <c r="K190" s="8"/>
      <c r="L190" s="8">
        <f t="shared" si="135"/>
        <v>0.46791032506272989</v>
      </c>
      <c r="M190" s="8">
        <f t="shared" si="135"/>
        <v>0.46791032506272989</v>
      </c>
      <c r="N190" s="8">
        <f t="shared" si="128"/>
        <v>0</v>
      </c>
    </row>
    <row r="191" spans="1:14" s="37" customFormat="1" ht="27.75" customHeight="1">
      <c r="A191" s="35" t="s">
        <v>348</v>
      </c>
      <c r="B191" s="36" t="s">
        <v>382</v>
      </c>
      <c r="C191" s="8">
        <f>E191</f>
        <v>13.617000000000001</v>
      </c>
      <c r="D191" s="5">
        <v>0</v>
      </c>
      <c r="E191" s="5">
        <v>13.617000000000001</v>
      </c>
      <c r="F191" s="8">
        <f>H191</f>
        <v>13.617000000000001</v>
      </c>
      <c r="G191" s="5">
        <v>0</v>
      </c>
      <c r="H191" s="5">
        <v>13.617000000000001</v>
      </c>
      <c r="I191" s="8">
        <f t="shared" ref="I191" si="136">F191/C191*100</f>
        <v>100</v>
      </c>
      <c r="J191" s="8"/>
      <c r="K191" s="8">
        <f>H191/E191*100</f>
        <v>100</v>
      </c>
      <c r="L191" s="8">
        <f t="shared" si="135"/>
        <v>3.76359857025929E-4</v>
      </c>
      <c r="M191" s="8">
        <f t="shared" si="135"/>
        <v>0</v>
      </c>
      <c r="N191" s="8">
        <f t="shared" si="128"/>
        <v>3.76359857025929E-4</v>
      </c>
    </row>
    <row r="192" spans="1:14" s="37" customFormat="1" ht="111.75" customHeight="1">
      <c r="A192" s="67" t="s">
        <v>100</v>
      </c>
      <c r="B192" s="68" t="s">
        <v>101</v>
      </c>
      <c r="C192" s="58">
        <f t="shared" ref="C192:H192" si="137">C193</f>
        <v>0</v>
      </c>
      <c r="D192" s="54">
        <f t="shared" si="137"/>
        <v>0</v>
      </c>
      <c r="E192" s="54">
        <f t="shared" si="137"/>
        <v>0</v>
      </c>
      <c r="F192" s="58">
        <f t="shared" si="137"/>
        <v>0</v>
      </c>
      <c r="G192" s="54">
        <f t="shared" si="137"/>
        <v>349.40800000000002</v>
      </c>
      <c r="H192" s="54">
        <f t="shared" si="137"/>
        <v>0</v>
      </c>
      <c r="I192" s="58"/>
      <c r="J192" s="58"/>
      <c r="K192" s="58"/>
      <c r="L192" s="58">
        <v>0</v>
      </c>
      <c r="M192" s="58">
        <v>0</v>
      </c>
      <c r="N192" s="58">
        <f t="shared" si="128"/>
        <v>0</v>
      </c>
    </row>
    <row r="193" spans="1:14" s="41" customFormat="1" ht="138" customHeight="1">
      <c r="A193" s="112" t="s">
        <v>252</v>
      </c>
      <c r="B193" s="108" t="s">
        <v>314</v>
      </c>
      <c r="C193" s="95">
        <f>C194+C197+C199</f>
        <v>0</v>
      </c>
      <c r="D193" s="107">
        <f t="shared" ref="D193:H193" si="138">D194+D197+D199</f>
        <v>0</v>
      </c>
      <c r="E193" s="107">
        <f t="shared" si="138"/>
        <v>0</v>
      </c>
      <c r="F193" s="95">
        <f t="shared" si="138"/>
        <v>0</v>
      </c>
      <c r="G193" s="107">
        <f t="shared" si="138"/>
        <v>349.40800000000002</v>
      </c>
      <c r="H193" s="107">
        <f t="shared" si="138"/>
        <v>0</v>
      </c>
      <c r="I193" s="95"/>
      <c r="J193" s="95"/>
      <c r="K193" s="95"/>
      <c r="L193" s="95"/>
      <c r="M193" s="96"/>
      <c r="N193" s="95"/>
    </row>
    <row r="194" spans="1:14" s="37" customFormat="1" ht="82.5" customHeight="1">
      <c r="A194" s="50" t="s">
        <v>253</v>
      </c>
      <c r="B194" s="23" t="s">
        <v>315</v>
      </c>
      <c r="C194" s="8">
        <f>D194</f>
        <v>0</v>
      </c>
      <c r="D194" s="5">
        <v>0</v>
      </c>
      <c r="E194" s="5">
        <v>0</v>
      </c>
      <c r="F194" s="8">
        <v>0</v>
      </c>
      <c r="G194" s="5">
        <v>349.40800000000002</v>
      </c>
      <c r="H194" s="5">
        <v>0</v>
      </c>
      <c r="I194" s="8"/>
      <c r="J194" s="8"/>
      <c r="K194" s="8"/>
      <c r="L194" s="8"/>
      <c r="M194" s="8"/>
      <c r="N194" s="8"/>
    </row>
    <row r="195" spans="1:14" s="37" customFormat="1" ht="52.5" hidden="1" customHeight="1">
      <c r="A195" s="50" t="s">
        <v>350</v>
      </c>
      <c r="B195" s="23" t="s">
        <v>178</v>
      </c>
      <c r="C195" s="8">
        <f>D195</f>
        <v>0</v>
      </c>
      <c r="D195" s="5">
        <v>0</v>
      </c>
      <c r="E195" s="5">
        <v>0</v>
      </c>
      <c r="F195" s="8">
        <f>G195</f>
        <v>0</v>
      </c>
      <c r="G195" s="5"/>
      <c r="H195" s="5">
        <v>0</v>
      </c>
      <c r="I195" s="8"/>
      <c r="J195" s="8"/>
      <c r="K195" s="8"/>
      <c r="L195" s="8"/>
      <c r="M195" s="8"/>
      <c r="N195" s="8"/>
    </row>
    <row r="196" spans="1:14" s="37" customFormat="1" ht="55.5" hidden="1" customHeight="1">
      <c r="A196" s="50" t="s">
        <v>351</v>
      </c>
      <c r="B196" s="23" t="s">
        <v>179</v>
      </c>
      <c r="C196" s="8">
        <f t="shared" ref="C196:C197" si="139">D196</f>
        <v>0</v>
      </c>
      <c r="D196" s="5">
        <v>0</v>
      </c>
      <c r="E196" s="5">
        <v>0</v>
      </c>
      <c r="F196" s="8">
        <f>G196</f>
        <v>0</v>
      </c>
      <c r="G196" s="5"/>
      <c r="H196" s="5">
        <v>0</v>
      </c>
      <c r="I196" s="8"/>
      <c r="J196" s="8"/>
      <c r="K196" s="8"/>
      <c r="L196" s="8"/>
      <c r="M196" s="8"/>
      <c r="N196" s="8"/>
    </row>
    <row r="197" spans="1:14" s="37" customFormat="1" ht="55.5" hidden="1" customHeight="1">
      <c r="A197" s="50" t="s">
        <v>251</v>
      </c>
      <c r="B197" s="23" t="s">
        <v>180</v>
      </c>
      <c r="C197" s="8">
        <f t="shared" si="139"/>
        <v>0</v>
      </c>
      <c r="D197" s="5">
        <v>0</v>
      </c>
      <c r="E197" s="5">
        <v>0</v>
      </c>
      <c r="F197" s="8">
        <f>G197</f>
        <v>0</v>
      </c>
      <c r="G197" s="5"/>
      <c r="H197" s="5">
        <v>0</v>
      </c>
      <c r="I197" s="8"/>
      <c r="J197" s="8"/>
      <c r="K197" s="8"/>
      <c r="L197" s="8"/>
      <c r="M197" s="8"/>
      <c r="N197" s="8"/>
    </row>
    <row r="198" spans="1:14" s="37" customFormat="1" ht="42.75" hidden="1" customHeight="1">
      <c r="A198" s="50" t="s">
        <v>352</v>
      </c>
      <c r="B198" s="23" t="s">
        <v>181</v>
      </c>
      <c r="C198" s="8">
        <f>E198</f>
        <v>0</v>
      </c>
      <c r="D198" s="5">
        <v>0</v>
      </c>
      <c r="E198" s="5">
        <v>0</v>
      </c>
      <c r="F198" s="8"/>
      <c r="G198" s="5"/>
      <c r="H198" s="5">
        <v>0</v>
      </c>
      <c r="I198" s="8"/>
      <c r="J198" s="8"/>
      <c r="K198" s="8"/>
      <c r="L198" s="8"/>
      <c r="M198" s="8"/>
      <c r="N198" s="8"/>
    </row>
    <row r="199" spans="1:14" s="37" customFormat="1" ht="40.5" hidden="1" customHeight="1">
      <c r="A199" s="50" t="s">
        <v>250</v>
      </c>
      <c r="B199" s="23" t="s">
        <v>177</v>
      </c>
      <c r="C199" s="8">
        <f>E199</f>
        <v>0</v>
      </c>
      <c r="D199" s="5">
        <v>0</v>
      </c>
      <c r="E199" s="5">
        <v>0</v>
      </c>
      <c r="F199" s="8">
        <f>H199</f>
        <v>0</v>
      </c>
      <c r="G199" s="5"/>
      <c r="H199" s="5">
        <v>0</v>
      </c>
      <c r="I199" s="8"/>
      <c r="J199" s="8"/>
      <c r="K199" s="8"/>
      <c r="L199" s="8"/>
      <c r="M199" s="8"/>
      <c r="N199" s="8"/>
    </row>
    <row r="200" spans="1:14" s="37" customFormat="1" ht="63" customHeight="1">
      <c r="A200" s="67" t="s">
        <v>102</v>
      </c>
      <c r="B200" s="56" t="s">
        <v>103</v>
      </c>
      <c r="C200" s="58">
        <f t="shared" ref="C200:C204" si="140">D200+E200</f>
        <v>0</v>
      </c>
      <c r="D200" s="54">
        <f>D202+D203</f>
        <v>0</v>
      </c>
      <c r="E200" s="54">
        <f>E202+E203</f>
        <v>0</v>
      </c>
      <c r="F200" s="58">
        <f>SUM(F201:F204)</f>
        <v>-329.483</v>
      </c>
      <c r="G200" s="54">
        <f>G202+G203+G201+G204</f>
        <v>-329.483</v>
      </c>
      <c r="H200" s="54">
        <f>SUM(H203:H204)</f>
        <v>-349.40700000000004</v>
      </c>
      <c r="I200" s="58">
        <f t="shared" ref="I200:N200" si="141">SUM(I203:I204)</f>
        <v>0</v>
      </c>
      <c r="J200" s="58">
        <f t="shared" si="141"/>
        <v>0</v>
      </c>
      <c r="K200" s="58">
        <f t="shared" si="141"/>
        <v>0</v>
      </c>
      <c r="L200" s="58">
        <f t="shared" si="141"/>
        <v>0</v>
      </c>
      <c r="M200" s="58">
        <v>0</v>
      </c>
      <c r="N200" s="58">
        <f t="shared" si="141"/>
        <v>-9.6572496558609642E-3</v>
      </c>
    </row>
    <row r="201" spans="1:14" s="37" customFormat="1" ht="67.5" customHeight="1">
      <c r="A201" s="50" t="s">
        <v>390</v>
      </c>
      <c r="B201" s="23" t="s">
        <v>391</v>
      </c>
      <c r="C201" s="8"/>
      <c r="D201" s="5">
        <v>0</v>
      </c>
      <c r="E201" s="5">
        <v>0</v>
      </c>
      <c r="F201" s="8">
        <f>G201</f>
        <v>-9.4749999999999996</v>
      </c>
      <c r="G201" s="5">
        <v>-9.4749999999999996</v>
      </c>
      <c r="H201" s="5">
        <v>0</v>
      </c>
      <c r="I201" s="8"/>
      <c r="J201" s="8"/>
      <c r="K201" s="8"/>
      <c r="L201" s="8">
        <f>F201/$F$205*100</f>
        <v>-2.618792425145536E-4</v>
      </c>
      <c r="M201" s="8">
        <f t="shared" ref="M201:M202" si="142">G201/$F$205*100</f>
        <v>-2.618792425145536E-4</v>
      </c>
      <c r="N201" s="8">
        <f>H201/$F$205*100</f>
        <v>0</v>
      </c>
    </row>
    <row r="202" spans="1:14" s="11" customFormat="1" ht="65.25" customHeight="1">
      <c r="A202" s="51" t="s">
        <v>247</v>
      </c>
      <c r="B202" s="34" t="s">
        <v>316</v>
      </c>
      <c r="C202" s="5">
        <f t="shared" si="140"/>
        <v>0</v>
      </c>
      <c r="D202" s="5">
        <v>0</v>
      </c>
      <c r="E202" s="5">
        <v>0</v>
      </c>
      <c r="F202" s="5">
        <f>G202+H202</f>
        <v>-320.00799999999998</v>
      </c>
      <c r="G202" s="5">
        <v>-320.00799999999998</v>
      </c>
      <c r="H202" s="5">
        <v>0</v>
      </c>
      <c r="I202" s="7"/>
      <c r="J202" s="7"/>
      <c r="K202" s="7"/>
      <c r="L202" s="8">
        <f>F202/$F$205*100</f>
        <v>-8.8446915713559122E-3</v>
      </c>
      <c r="M202" s="8">
        <f t="shared" si="142"/>
        <v>-8.8446915713559122E-3</v>
      </c>
      <c r="N202" s="8">
        <f>H202/$F$205*100</f>
        <v>0</v>
      </c>
    </row>
    <row r="203" spans="1:14" s="11" customFormat="1" ht="68.25" customHeight="1">
      <c r="A203" s="51" t="s">
        <v>248</v>
      </c>
      <c r="B203" s="34" t="s">
        <v>317</v>
      </c>
      <c r="C203" s="5">
        <f t="shared" si="140"/>
        <v>0</v>
      </c>
      <c r="D203" s="5">
        <v>0</v>
      </c>
      <c r="E203" s="5">
        <v>0</v>
      </c>
      <c r="F203" s="5">
        <v>0</v>
      </c>
      <c r="G203" s="5">
        <v>0</v>
      </c>
      <c r="H203" s="5">
        <v>-339.93200000000002</v>
      </c>
      <c r="I203" s="7"/>
      <c r="J203" s="7"/>
      <c r="K203" s="7"/>
      <c r="L203" s="8">
        <f>F203/$F$205*100</f>
        <v>0</v>
      </c>
      <c r="M203" s="8">
        <f t="shared" ref="M203" si="143">G203/$F$205*100</f>
        <v>0</v>
      </c>
      <c r="N203" s="8">
        <f>H203/$F$205*100</f>
        <v>-9.395370413346411E-3</v>
      </c>
    </row>
    <row r="204" spans="1:14" s="11" customFormat="1" ht="69.75" customHeight="1">
      <c r="A204" s="51" t="s">
        <v>249</v>
      </c>
      <c r="B204" s="34" t="s">
        <v>318</v>
      </c>
      <c r="C204" s="5">
        <f t="shared" si="140"/>
        <v>0</v>
      </c>
      <c r="D204" s="5">
        <v>0</v>
      </c>
      <c r="E204" s="5">
        <v>0</v>
      </c>
      <c r="F204" s="5">
        <v>0</v>
      </c>
      <c r="G204" s="5">
        <v>0</v>
      </c>
      <c r="H204" s="5">
        <v>-9.4749999999999996</v>
      </c>
      <c r="I204" s="7"/>
      <c r="J204" s="7"/>
      <c r="K204" s="7"/>
      <c r="L204" s="8">
        <f>F204/$F$205*100</f>
        <v>0</v>
      </c>
      <c r="M204" s="8">
        <f t="shared" ref="M204" si="144">G204/$F$205*100</f>
        <v>0</v>
      </c>
      <c r="N204" s="8">
        <f>H204/$F$205*100</f>
        <v>-2.618792425145536E-4</v>
      </c>
    </row>
    <row r="205" spans="1:14" s="11" customFormat="1" ht="15.75">
      <c r="A205" s="113" t="s">
        <v>82</v>
      </c>
      <c r="B205" s="114" t="s">
        <v>81</v>
      </c>
      <c r="C205" s="115">
        <f t="shared" ref="C205:H205" si="145">C9+C133</f>
        <v>3479310.9709999999</v>
      </c>
      <c r="D205" s="9">
        <f t="shared" si="145"/>
        <v>3930632.1510000001</v>
      </c>
      <c r="E205" s="9">
        <f t="shared" si="145"/>
        <v>1290685.895</v>
      </c>
      <c r="F205" s="116">
        <f t="shared" si="145"/>
        <v>3618079.8099999996</v>
      </c>
      <c r="G205" s="9">
        <f>G9+G133+0.1</f>
        <v>3679232.7390000001</v>
      </c>
      <c r="H205" s="9">
        <f t="shared" si="145"/>
        <v>839440.16099999996</v>
      </c>
      <c r="I205" s="96">
        <f t="shared" si="73"/>
        <v>103.98840000668625</v>
      </c>
      <c r="J205" s="96">
        <f t="shared" si="74"/>
        <v>93.604097195001032</v>
      </c>
      <c r="K205" s="96">
        <f>H205/E205*100</f>
        <v>65.038299732871877</v>
      </c>
      <c r="L205" s="96">
        <f>L9+L133</f>
        <v>100</v>
      </c>
      <c r="M205" s="96">
        <f>M9+M133</f>
        <v>95.415996194124872</v>
      </c>
      <c r="N205" s="9">
        <f>N9+N133</f>
        <v>4.5927341273878657</v>
      </c>
    </row>
    <row r="206" spans="1:14" ht="15.75">
      <c r="A206" s="19"/>
      <c r="B206" s="20"/>
      <c r="C206" s="10"/>
      <c r="D206" s="9"/>
      <c r="E206" s="9"/>
      <c r="F206" s="10"/>
      <c r="G206" s="9"/>
      <c r="H206" s="9"/>
      <c r="I206" s="21"/>
      <c r="J206" s="21"/>
      <c r="K206" s="21"/>
      <c r="L206" s="22"/>
      <c r="M206" s="22"/>
      <c r="N206" s="33"/>
    </row>
    <row r="207" spans="1:14">
      <c r="C207" s="100">
        <v>3479310973.1100001</v>
      </c>
      <c r="D207" s="100">
        <v>3930632153.1300001</v>
      </c>
      <c r="E207" s="100">
        <v>1290685901.1400001</v>
      </c>
      <c r="F207" s="101">
        <v>3618079849.0500002</v>
      </c>
      <c r="G207" s="100">
        <v>3679232659.8400002</v>
      </c>
      <c r="H207" s="100">
        <v>839440184.28999996</v>
      </c>
    </row>
    <row r="208" spans="1:14">
      <c r="D208" s="15"/>
    </row>
    <row r="209" spans="3:8">
      <c r="C209" s="13"/>
      <c r="D209" s="13"/>
      <c r="E209" s="13"/>
      <c r="F209" s="13"/>
      <c r="G209" s="13"/>
      <c r="H209" s="13"/>
    </row>
  </sheetData>
  <mergeCells count="21">
    <mergeCell ref="C5:C7"/>
    <mergeCell ref="A4:N4"/>
    <mergeCell ref="A5:A7"/>
    <mergeCell ref="B5:B7"/>
    <mergeCell ref="D5:E5"/>
    <mergeCell ref="K6:K7"/>
    <mergeCell ref="D6:D7"/>
    <mergeCell ref="L5:N5"/>
    <mergeCell ref="L6:L7"/>
    <mergeCell ref="F5:F7"/>
    <mergeCell ref="E6:E7"/>
    <mergeCell ref="L1:N1"/>
    <mergeCell ref="L2:N2"/>
    <mergeCell ref="N6:N7"/>
    <mergeCell ref="G5:H5"/>
    <mergeCell ref="G6:G7"/>
    <mergeCell ref="I5:K5"/>
    <mergeCell ref="H6:H7"/>
    <mergeCell ref="M6:M7"/>
    <mergeCell ref="J6:J7"/>
    <mergeCell ref="I6:I7"/>
  </mergeCells>
  <phoneticPr fontId="8" type="noConversion"/>
  <pageMargins left="0" right="0" top="0.19685039370078741" bottom="0" header="0.51181102362204722" footer="0.51181102362204722"/>
  <pageSetup paperSize="9" scale="70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9 месяцев</vt:lpstr>
      <vt:lpstr>'9 месяцев'!Заголовки_для_печати</vt:lpstr>
      <vt:lpstr>'9 месяцев'!Область_печати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Анюта</cp:lastModifiedBy>
  <cp:lastPrinted>2020-10-23T11:19:31Z</cp:lastPrinted>
  <dcterms:created xsi:type="dcterms:W3CDTF">1996-10-08T23:32:33Z</dcterms:created>
  <dcterms:modified xsi:type="dcterms:W3CDTF">2020-10-27T07:24:49Z</dcterms:modified>
</cp:coreProperties>
</file>